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2" activeTab="15"/>
  </bookViews>
  <sheets>
    <sheet name="пр.1нормативы" sheetId="43" r:id="rId1"/>
    <sheet name="пр.2подвид" sheetId="44" r:id="rId2"/>
    <sheet name="пр.3РПР" sheetId="2" r:id="rId3"/>
    <sheet name="пр.4ЦСР" sheetId="9" r:id="rId4"/>
    <sheet name="пр.5вед" sheetId="4" r:id="rId5"/>
    <sheet name="пр.6публичн" sheetId="41" r:id="rId6"/>
    <sheet name="пр.7дотация" sheetId="13" r:id="rId7"/>
    <sheet name="пр.8администр" sheetId="15" r:id="rId8"/>
    <sheet name="пр.9военкомат" sheetId="37" r:id="rId9"/>
    <sheet name="пр.10вода" sheetId="48" r:id="rId10"/>
    <sheet name="пр.11сбаланс" sheetId="40" r:id="rId11"/>
    <sheet name="пр.12ЦП" sheetId="21" r:id="rId12"/>
    <sheet name="пр.13капвложения" sheetId="46" r:id="rId13"/>
    <sheet name="пр.14ист" sheetId="22" r:id="rId14"/>
    <sheet name="пр.15заимст" sheetId="24" r:id="rId15"/>
    <sheet name="пр.16гарантии" sheetId="47" r:id="rId16"/>
  </sheets>
  <definedNames>
    <definedName name="_xlnm.Print_Area" localSheetId="2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8" l="1"/>
  <c r="B20" i="40" l="1"/>
  <c r="C20" i="15" l="1"/>
  <c r="D20" i="15"/>
  <c r="B20" i="15"/>
  <c r="C20" i="37" l="1"/>
  <c r="D20" i="37"/>
  <c r="C19" i="13" l="1"/>
  <c r="D19" i="13"/>
  <c r="B20" i="37" l="1"/>
  <c r="B19" i="13" l="1"/>
</calcChain>
</file>

<file path=xl/sharedStrings.xml><?xml version="1.0" encoding="utf-8"?>
<sst xmlns="http://schemas.openxmlformats.org/spreadsheetml/2006/main" count="3597" uniqueCount="460">
  <si>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</si>
  <si>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</si>
  <si>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</si>
  <si>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</si>
  <si>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</si>
  <si>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</si>
  <si>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</si>
  <si>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</si>
  <si>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</si>
  <si>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</si>
  <si>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</si>
  <si>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</si>
  <si>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</si>
  <si>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</si>
  <si>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</si>
  <si>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</si>
  <si>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</si>
  <si>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</si>
  <si>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</si>
  <si>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</si>
  <si>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</si>
  <si>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</si>
  <si>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</si>
  <si>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</si>
  <si>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</si>
  <si>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</si>
  <si>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</si>
  <si>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</si>
  <si>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</si>
  <si>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</si>
  <si>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</si>
  <si>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</si>
  <si>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</si>
  <si>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</si>
  <si>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</si>
  <si>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</si>
  <si>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</si>
  <si>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</si>
  <si>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</si>
  <si>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</si>
  <si>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</si>
  <si>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Приложение 1</t>
  </si>
  <si>
    <t>Приложение 2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</si>
  <si>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</si>
  <si>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</si>
  <si>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</si>
  <si>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</si>
  <si>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</si>
  <si>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</si>
  <si>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</si>
  <si>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</si>
  <si>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</si>
  <si>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</si>
  <si>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</si>
  <si>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</si>
  <si>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</si>
  <si>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</si>
  <si>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</si>
  <si>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</si>
  <si>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</si>
  <si>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</si>
  <si>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Яркуль-Матюшкинское</t>
  </si>
  <si>
    <t>Наименование программы</t>
  </si>
  <si>
    <t>КЦСР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</si>
  <si>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</si>
  <si>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</si>
  <si>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</si>
  <si>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</si>
  <si>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</si>
  <si>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</si>
  <si>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</si>
  <si>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</si>
  <si>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</si>
  <si>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</si>
  <si>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</si>
  <si>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</si>
  <si>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</si>
  <si>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</si>
  <si>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</si>
  <si>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</si>
  <si>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</si>
  <si>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</si>
  <si>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</si>
  <si>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</si>
  <si>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</si>
  <si>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</si>
  <si>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</si>
  <si>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</si>
  <si>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</si>
  <si>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</si>
  <si>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</si>
  <si>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</si>
  <si>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</si>
  <si>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</si>
  <si>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</si>
  <si>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Муниципальные  заимствования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</si>
  <si>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</si>
  <si>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</si>
  <si>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</si>
  <si>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</si>
  <si>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</si>
  <si>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</si>
  <si>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</si>
  <si>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</si>
  <si>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</si>
  <si>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</si>
  <si>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</si>
  <si>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</si>
  <si>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</si>
  <si>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</si>
  <si>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</si>
  <si>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</si>
  <si>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</si>
  <si>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</si>
  <si>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</si>
  <si>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</si>
  <si>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</si>
  <si>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</si>
  <si>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</si>
  <si>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</si>
  <si>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</si>
  <si>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>Наименование вида доходов</t>
  </si>
  <si>
    <t>100,0 %</t>
  </si>
  <si>
    <t xml:space="preserve">нормативы отчислений в раайонный бюджет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</si>
  <si>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</si>
  <si>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</si>
  <si>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</si>
  <si>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Налоги на совокупный доход</t>
  </si>
  <si>
    <t>100,0%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</si>
  <si>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</si>
  <si>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</si>
  <si>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</si>
  <si>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</si>
  <si>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</si>
  <si>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</si>
  <si>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</si>
  <si>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</si>
  <si>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</si>
  <si>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</si>
  <si>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</si>
  <si>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</si>
  <si>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</si>
  <si>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</si>
  <si>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</si>
  <si>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</si>
  <si>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</si>
  <si>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</si>
  <si>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</si>
  <si>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</si>
  <si>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</si>
  <si>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</si>
  <si>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</si>
  <si>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</si>
  <si>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</si>
  <si>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</si>
  <si>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</si>
  <si>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</si>
  <si>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</si>
  <si>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</si>
  <si>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</si>
  <si>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</si>
  <si>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</si>
  <si>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</si>
  <si>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</si>
  <si>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</si>
  <si>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</si>
  <si>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</si>
  <si>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</si>
  <si>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</si>
  <si>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</si>
  <si>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</si>
  <si>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</si>
  <si>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</si>
  <si>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</si>
  <si>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</si>
  <si>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</si>
  <si>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/>
  </si>
  <si>
    <t>99.0.00.00000</t>
  </si>
  <si>
    <t>99.0.00.70139</t>
  </si>
  <si>
    <t>99.0.00.70650</t>
  </si>
  <si>
    <t>Итого расходов</t>
  </si>
  <si>
    <t>410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</si>
  <si>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</si>
  <si>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</si>
  <si>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</si>
  <si>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</si>
  <si>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</si>
  <si>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</si>
  <si>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-</t>
  </si>
  <si>
    <t>_____________________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</si>
  <si>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</si>
  <si>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</si>
  <si>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</si>
  <si>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</si>
  <si>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</si>
  <si>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</si>
  <si>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</si>
  <si>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</si>
  <si>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</si>
  <si>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</si>
  <si>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</si>
  <si>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</si>
  <si>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</si>
  <si>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</si>
  <si>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</si>
  <si>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</si>
  <si>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</si>
  <si>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</si>
  <si>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</si>
  <si>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</si>
  <si>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</si>
  <si>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</si>
  <si>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</si>
  <si>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</si>
  <si>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</si>
  <si>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</si>
  <si>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</si>
  <si>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</si>
  <si>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</si>
  <si>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</si>
  <si>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</si>
  <si>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</si>
  <si>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</si>
  <si>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</si>
  <si>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</si>
  <si>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</si>
  <si>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</si>
  <si>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</si>
  <si>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</si>
  <si>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</si>
  <si>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</si>
  <si>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</si>
  <si>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</si>
  <si>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</si>
  <si>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</si>
  <si>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</si>
  <si>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</si>
  <si>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</si>
  <si>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</si>
  <si>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</si>
  <si>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</si>
  <si>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</si>
  <si>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</si>
  <si>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</si>
  <si>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</si>
  <si>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</si>
  <si>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</si>
  <si>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</si>
  <si>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</si>
  <si>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</si>
  <si>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</si>
  <si>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</si>
  <si>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</si>
  <si>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</si>
  <si>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Код подвида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</si>
  <si>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</si>
  <si>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</si>
  <si>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</si>
  <si>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</si>
  <si>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</si>
  <si>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</si>
  <si>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</si>
  <si>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</si>
  <si>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</si>
  <si>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</si>
  <si>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</si>
  <si>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</si>
  <si>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</si>
  <si>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</si>
  <si>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</si>
  <si>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</si>
  <si>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</si>
  <si>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</si>
  <si>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</si>
  <si>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</si>
  <si>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</si>
  <si>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</si>
  <si>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</si>
  <si>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</si>
  <si>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</si>
  <si>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</si>
  <si>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</si>
  <si>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</si>
  <si>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</si>
  <si>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</si>
  <si>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</si>
  <si>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</si>
  <si>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</si>
  <si>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</si>
  <si>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</si>
  <si>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</si>
  <si>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</si>
  <si>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</si>
  <si>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</si>
  <si>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</si>
  <si>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</si>
  <si>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</si>
  <si>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</si>
  <si>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</si>
  <si>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</si>
  <si>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</si>
  <si>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</si>
  <si>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</si>
  <si>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</si>
  <si>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</si>
  <si>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</si>
  <si>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</si>
  <si>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</si>
  <si>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</si>
  <si>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</si>
  <si>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</si>
  <si>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</si>
  <si>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</si>
  <si>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 xml:space="preserve">Приложение № 3                                                                                                                                 </t>
  </si>
  <si>
    <t>540</t>
  </si>
  <si>
    <t xml:space="preserve">Приложение № 4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</si>
  <si>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</si>
  <si>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</si>
  <si>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</si>
  <si>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</si>
  <si>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</si>
  <si>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>0100000000</t>
  </si>
  <si>
    <t>0100100000</t>
  </si>
  <si>
    <t>0100100381</t>
  </si>
  <si>
    <t>0100100710</t>
  </si>
  <si>
    <t>0100200000</t>
  </si>
  <si>
    <t>0100200720</t>
  </si>
  <si>
    <t>0300000000</t>
  </si>
  <si>
    <t>0300100000</t>
  </si>
  <si>
    <t>03001S0690</t>
  </si>
  <si>
    <t>0500000000</t>
  </si>
  <si>
    <t>0500100000</t>
  </si>
  <si>
    <t>0500100350</t>
  </si>
  <si>
    <t>Рз</t>
  </si>
  <si>
    <t>Всего:</t>
  </si>
  <si>
    <t>9900070650</t>
  </si>
  <si>
    <t>9900070830</t>
  </si>
  <si>
    <t xml:space="preserve">Наименование направлений </t>
  </si>
  <si>
    <t xml:space="preserve">Приложене № 13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</si>
  <si>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</si>
  <si>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</t>
  </si>
  <si>
    <t>Приложение 16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</si>
  <si>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</si>
  <si>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</si>
  <si>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</si>
  <si>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Иные выплаты населению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</si>
  <si>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</si>
  <si>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</si>
  <si>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</si>
  <si>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</si>
  <si>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</si>
  <si>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</si>
  <si>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</si>
  <si>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</si>
  <si>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</si>
  <si>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360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</si>
  <si>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</si>
  <si>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</si>
  <si>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Нормативы распределения доходов между районным бюджетом, бюджетами сельских поселений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</si>
  <si>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</si>
  <si>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</si>
  <si>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 xml:space="preserve">Распределение дотаций на выравнивание уровня бюджетной обеспеченности сельских поселений Усть-Таркского района на  2023 год и плановый период 2024 и 2025 годов </t>
  </si>
  <si>
    <t>Распределение субвенций из районного бюджета бюджетам сельских поселений  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</si>
  <si>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</si>
  <si>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</si>
  <si>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</si>
  <si>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</si>
  <si>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9900070399</t>
  </si>
  <si>
    <t>Распределение ассигнований на капитальные вложения по направлениям на 2023 год и плановый период 2024 и 2025 годов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</si>
  <si>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</si>
  <si>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</si>
  <si>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</si>
  <si>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</si>
  <si>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</si>
  <si>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Программа муниципальных внутренних заимствований Усть-Таркского района на 2023 год плановый период 2024 и 2025 годов </t>
  </si>
  <si>
    <t xml:space="preserve">Программа муниципальных гарантий Усть-Таркского района  в валюте Российской Федерации на 2023 год и плановый период 2024 и 2025 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</si>
  <si>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</si>
  <si>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</si>
  <si>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</si>
  <si>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</si>
  <si>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</si>
  <si>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</si>
  <si>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</si>
  <si>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</si>
  <si>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</si>
  <si>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</si>
  <si>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</si>
  <si>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</si>
  <si>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</si>
  <si>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</si>
  <si>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</si>
  <si>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</si>
  <si>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</si>
  <si>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</si>
  <si>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</si>
  <si>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</si>
  <si>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</si>
  <si>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</si>
  <si>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</si>
  <si>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</si>
  <si>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</si>
  <si>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</si>
  <si>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</si>
  <si>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</si>
  <si>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</si>
  <si>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</si>
  <si>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</si>
  <si>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</si>
  <si>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</si>
  <si>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Jбновление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</si>
  <si>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</si>
  <si>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</si>
  <si>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</si>
  <si>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</si>
  <si>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</si>
  <si>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</si>
  <si>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</si>
  <si>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</si>
  <si>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</si>
  <si>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</si>
  <si>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</si>
  <si>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</si>
  <si>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</si>
  <si>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</si>
  <si>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</si>
  <si>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</si>
  <si>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</si>
  <si>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</si>
  <si>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</si>
  <si>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</si>
  <si>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</si>
  <si>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</si>
  <si>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</si>
  <si>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</si>
  <si>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</si>
  <si>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</si>
  <si>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99.0.P5.52281</t>
  </si>
  <si>
    <t>Расчет и предоставление дотация бюджетам поселений</t>
  </si>
  <si>
    <t>0200000000</t>
  </si>
  <si>
    <t>0200100000</t>
  </si>
  <si>
    <t>0200100380</t>
  </si>
  <si>
    <t>990F552432</t>
  </si>
  <si>
    <t xml:space="preserve">Наименование </t>
  </si>
  <si>
    <t>Распределение субсидий на строительство и реконструкцию (модернизацию) объектов питьевого водоснабжения</t>
  </si>
  <si>
    <t xml:space="preserve">Приложене № 10                                                                                                                               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</si>
  <si>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8"/>
        <color indexed="8"/>
        <rFont val="Times New Roman"/>
        <family val="1"/>
        <charset val="204"/>
      </rPr>
      <t>.</t>
    </r>
  </si>
  <si>
    <t xml:space="preserve">Приложене №11                                                                                                                               </t>
  </si>
  <si>
    <t>Распределение субвенций из районного бюджета бюджетам сельских поселений  на осуществление первичного воинского учета органами местного самоуправления поселений на  2023 год и плановый период 2024 и 2025 годов</t>
  </si>
  <si>
    <t xml:space="preserve">Приложене № 12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</si>
  <si>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27.12.2022г №145
</t>
  </si>
  <si>
    <t xml:space="preserve">к решению сессии Совета депутатов Усть-Таркского района   от 27.12.2022г №145   
</t>
  </si>
  <si>
    <t xml:space="preserve">к решению сессии Совета депутатов Усть-Таркского района  от 27.12.2022г №145   
</t>
  </si>
  <si>
    <t xml:space="preserve">к решению сессии Совета депутатов Усть-Таркского района   от 27.12.2022г №145  
</t>
  </si>
  <si>
    <t xml:space="preserve">к решению сессии Совета депутатов Усть-Таркского района   от 27.12.2022г №145
</t>
  </si>
  <si>
    <t xml:space="preserve">к решению сессии Совета депутатов Усть-Таркского района от 27.12.2022г №145
</t>
  </si>
  <si>
    <t>к решению сессии Совета депутатов Усть-Таркского района  от 27.12.2022г №145</t>
  </si>
  <si>
    <t xml:space="preserve">к решению сессии Совета депутатов Усть-Таркского района  от  27.12.2022г №145
</t>
  </si>
  <si>
    <t xml:space="preserve">к решению сессии Совета депутатов Усть-Таркского района   от 27.12.2022г №145
</t>
  </si>
  <si>
    <t xml:space="preserve">к решению сессии Совета депутатов Усть-Таркского района  от 27.12.2022г №145    
</t>
  </si>
  <si>
    <t xml:space="preserve">к решению сессии Совета депутатов Усть-Таркского района от 27.12.2022г №145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</si>
</sst>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0000000000"/>
    <numFmt numFmtId="166" formatCode="0.0"/>
    <numFmt numFmtId="167" formatCode="#,##0.0;[Red]\-#,##0.0;0.0"/>
    <numFmt numFmtId="168" formatCode="#,##0.0"/>
    <numFmt numFmtId="169" formatCode="_-* #,##0.00_р_._-;\-* #,##0.00_р_._-;_-* &quot;-&quot;??_р_._-;_-@_-"/>
    <numFmt numFmtId="170" formatCode="00;[Red]\-00;&quot;&quot;"/>
    <numFmt numFmtId="171" formatCode="000;[Red]\-000;&quot;&quot;"/>
    <numFmt numFmtId="172" formatCode="#,##0.0;[Red]\-#,##0.0"/>
    <numFmt numFmtId="173" formatCode="#,##0.00;[Red]\-#,##0.00"/>
    <numFmt numFmtId="174" formatCode="00.0.0000"/>
    <numFmt numFmtId="175" formatCode="#,##0.00;[Red]\-#,##0.00;0.00"/>
    <numFmt numFmtId="176" formatCode="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5" fillId="0" borderId="0"/>
    <xf numFmtId="0" fontId="1" fillId="3" borderId="17">
      <alignment horizontal="left" vertical="top" wrapText="1"/>
    </xf>
    <xf numFmtId="49" fontId="27" fillId="4" borderId="17">
      <alignment horizontal="left" vertical="top" wrapText="1"/>
    </xf>
    <xf numFmtId="0" fontId="28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" fillId="0" borderId="0"/>
    <xf numFmtId="0" fontId="30" fillId="0" borderId="0"/>
    <xf numFmtId="0" fontId="31" fillId="0" borderId="0"/>
    <xf numFmtId="0" fontId="1" fillId="0" borderId="17" applyNumberFormat="0">
      <alignment horizontal="right" vertical="top"/>
    </xf>
  </cellStyleXfs>
  <cellXfs count="41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indent="2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20" fillId="0" borderId="0" xfId="9" applyFont="1" applyBorder="1" applyAlignment="1">
      <alignment horizontal="center" vertical="center" wrapText="1"/>
    </xf>
    <xf numFmtId="0" fontId="16" fillId="0" borderId="0" xfId="5" applyFont="1" applyAlignment="1">
      <alignment vertical="top"/>
    </xf>
    <xf numFmtId="0" fontId="21" fillId="0" borderId="0" xfId="5" applyFont="1" applyAlignment="1">
      <alignment horizontal="right" vertical="top"/>
    </xf>
    <xf numFmtId="0" fontId="16" fillId="0" borderId="17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0" fontId="16" fillId="0" borderId="6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4" fontId="16" fillId="0" borderId="17" xfId="0" applyNumberFormat="1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37" xfId="0" applyNumberFormat="1" applyFont="1" applyBorder="1" applyAlignment="1">
      <alignment wrapText="1"/>
    </xf>
    <xf numFmtId="4" fontId="16" fillId="0" borderId="34" xfId="0" applyNumberFormat="1" applyFont="1" applyBorder="1" applyAlignment="1">
      <alignment wrapText="1"/>
    </xf>
    <xf numFmtId="0" fontId="14" fillId="0" borderId="0" xfId="9" applyFont="1"/>
    <xf numFmtId="0" fontId="7" fillId="0" borderId="0" xfId="9" applyFont="1" applyAlignment="1">
      <alignment horizontal="right"/>
    </xf>
    <xf numFmtId="0" fontId="5" fillId="0" borderId="0" xfId="9" applyFont="1"/>
    <xf numFmtId="0" fontId="0" fillId="0" borderId="0" xfId="0"/>
    <xf numFmtId="0" fontId="20" fillId="0" borderId="0" xfId="9" applyFont="1" applyBorder="1" applyAlignment="1">
      <alignment horizontal="right" vertical="center" wrapText="1"/>
    </xf>
    <xf numFmtId="0" fontId="23" fillId="0" borderId="19" xfId="9" applyFont="1" applyBorder="1" applyAlignment="1">
      <alignment horizontal="center" vertical="center"/>
    </xf>
    <xf numFmtId="0" fontId="23" fillId="0" borderId="23" xfId="9" applyFont="1" applyBorder="1" applyAlignment="1">
      <alignment horizontal="center" vertical="center"/>
    </xf>
    <xf numFmtId="0" fontId="13" fillId="0" borderId="19" xfId="9" applyFont="1" applyBorder="1"/>
    <xf numFmtId="0" fontId="16" fillId="0" borderId="33" xfId="9" applyFont="1" applyBorder="1"/>
    <xf numFmtId="0" fontId="16" fillId="0" borderId="6" xfId="9" applyFont="1" applyBorder="1"/>
    <xf numFmtId="0" fontId="16" fillId="0" borderId="21" xfId="9" applyFont="1" applyBorder="1"/>
    <xf numFmtId="0" fontId="15" fillId="0" borderId="19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0" fontId="15" fillId="0" borderId="9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/>
    </xf>
    <xf numFmtId="0" fontId="15" fillId="0" borderId="19" xfId="9" applyFont="1" applyBorder="1"/>
    <xf numFmtId="0" fontId="14" fillId="0" borderId="3" xfId="0" applyFont="1" applyBorder="1" applyAlignment="1">
      <alignment vertical="center" wrapText="1"/>
    </xf>
    <xf numFmtId="0" fontId="16" fillId="0" borderId="26" xfId="5" applyFont="1" applyBorder="1" applyAlignment="1">
      <alignment horizontal="center" vertical="top" wrapText="1"/>
    </xf>
    <xf numFmtId="0" fontId="14" fillId="0" borderId="3" xfId="9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0" fillId="0" borderId="0" xfId="9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1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9" fillId="0" borderId="39" xfId="1" applyNumberFormat="1" applyFont="1" applyFill="1" applyBorder="1" applyAlignment="1" applyProtection="1">
      <alignment horizontal="right"/>
      <protection hidden="1"/>
    </xf>
    <xf numFmtId="0" fontId="15" fillId="0" borderId="23" xfId="0" applyFont="1" applyBorder="1" applyAlignment="1">
      <alignment horizontal="center"/>
    </xf>
    <xf numFmtId="0" fontId="14" fillId="0" borderId="33" xfId="9" applyFont="1" applyBorder="1"/>
    <xf numFmtId="0" fontId="14" fillId="0" borderId="6" xfId="9" applyFont="1" applyBorder="1"/>
    <xf numFmtId="0" fontId="14" fillId="0" borderId="20" xfId="9" applyFont="1" applyBorder="1" applyAlignment="1">
      <alignment horizontal="center"/>
    </xf>
    <xf numFmtId="0" fontId="15" fillId="0" borderId="24" xfId="9" applyFont="1" applyBorder="1" applyAlignment="1">
      <alignment horizontal="center"/>
    </xf>
    <xf numFmtId="0" fontId="15" fillId="0" borderId="23" xfId="9" applyFont="1" applyBorder="1" applyAlignment="1">
      <alignment horizontal="center" vertical="center"/>
    </xf>
    <xf numFmtId="0" fontId="0" fillId="0" borderId="0" xfId="0"/>
    <xf numFmtId="168" fontId="16" fillId="0" borderId="4" xfId="5" applyNumberFormat="1" applyFont="1" applyBorder="1" applyAlignment="1">
      <alignment vertical="top"/>
    </xf>
    <xf numFmtId="168" fontId="16" fillId="0" borderId="17" xfId="5" applyNumberFormat="1" applyFont="1" applyBorder="1" applyAlignment="1">
      <alignment vertical="top"/>
    </xf>
    <xf numFmtId="168" fontId="16" fillId="0" borderId="26" xfId="5" applyNumberFormat="1" applyFont="1" applyBorder="1" applyAlignment="1">
      <alignment vertical="top"/>
    </xf>
    <xf numFmtId="0" fontId="16" fillId="0" borderId="19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6" fillId="0" borderId="0" xfId="0" applyFont="1"/>
    <xf numFmtId="0" fontId="29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right" vertical="top" wrapText="1"/>
    </xf>
    <xf numFmtId="170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right" vertical="center"/>
      <protection hidden="1"/>
    </xf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 wrapText="1"/>
    </xf>
    <xf numFmtId="0" fontId="5" fillId="0" borderId="4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167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2" applyNumberFormat="1" applyFont="1" applyFill="1" applyBorder="1" applyAlignment="1" applyProtection="1">
      <protection hidden="1"/>
    </xf>
    <xf numFmtId="0" fontId="6" fillId="0" borderId="40" xfId="2" applyNumberFormat="1" applyFont="1" applyFill="1" applyBorder="1" applyAlignment="1" applyProtection="1">
      <protection hidden="1"/>
    </xf>
    <xf numFmtId="0" fontId="8" fillId="0" borderId="40" xfId="2" applyBorder="1" applyProtection="1">
      <protection hidden="1"/>
    </xf>
    <xf numFmtId="0" fontId="0" fillId="0" borderId="40" xfId="0" applyBorder="1"/>
    <xf numFmtId="0" fontId="18" fillId="0" borderId="30" xfId="0" applyFont="1" applyBorder="1" applyAlignment="1">
      <alignment horizontal="right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170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22" xfId="1" applyNumberFormat="1" applyFont="1" applyFill="1" applyBorder="1" applyAlignment="1" applyProtection="1">
      <alignment horizontal="right" vertical="center"/>
      <protection hidden="1"/>
    </xf>
    <xf numFmtId="167" fontId="16" fillId="0" borderId="29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22" xfId="1" applyNumberFormat="1" applyFont="1" applyFill="1" applyBorder="1" applyAlignment="1" applyProtection="1">
      <alignment horizontal="center" vertical="center"/>
      <protection hidden="1"/>
    </xf>
    <xf numFmtId="171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1" fontId="16" fillId="0" borderId="17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71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34" xfId="1" applyNumberFormat="1" applyFont="1" applyFill="1" applyBorder="1" applyAlignment="1" applyProtection="1">
      <protection hidden="1"/>
    </xf>
    <xf numFmtId="167" fontId="16" fillId="0" borderId="17" xfId="1" applyNumberFormat="1" applyFont="1" applyFill="1" applyBorder="1" applyAlignment="1" applyProtection="1">
      <protection hidden="1"/>
    </xf>
    <xf numFmtId="168" fontId="13" fillId="0" borderId="23" xfId="9" applyNumberFormat="1" applyFont="1" applyBorder="1" applyAlignment="1"/>
    <xf numFmtId="168" fontId="13" fillId="0" borderId="24" xfId="9" applyNumberFormat="1" applyFont="1" applyBorder="1" applyAlignment="1"/>
    <xf numFmtId="0" fontId="21" fillId="0" borderId="27" xfId="0" applyFont="1" applyBorder="1" applyAlignment="1">
      <alignment horizontal="left" vertical="center" wrapText="1"/>
    </xf>
    <xf numFmtId="9" fontId="21" fillId="0" borderId="20" xfId="0" applyNumberFormat="1" applyFont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justify" vertical="top" wrapText="1"/>
    </xf>
    <xf numFmtId="49" fontId="21" fillId="0" borderId="4" xfId="0" applyNumberFormat="1" applyFont="1" applyBorder="1" applyAlignment="1">
      <alignment horizontal="center" wrapText="1"/>
    </xf>
    <xf numFmtId="0" fontId="21" fillId="0" borderId="3" xfId="0" applyFont="1" applyBorder="1" applyAlignment="1">
      <alignment wrapText="1"/>
    </xf>
    <xf numFmtId="49" fontId="21" fillId="0" borderId="2" xfId="0" applyNumberFormat="1" applyFont="1" applyBorder="1" applyAlignment="1">
      <alignment horizont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top" wrapText="1"/>
    </xf>
    <xf numFmtId="0" fontId="16" fillId="0" borderId="36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4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70" fontId="16" fillId="0" borderId="5" xfId="18" applyNumberFormat="1" applyFont="1" applyFill="1" applyBorder="1" applyAlignment="1" applyProtection="1">
      <alignment horizontal="center" vertical="center"/>
      <protection hidden="1"/>
    </xf>
    <xf numFmtId="170" fontId="16" fillId="0" borderId="17" xfId="18" applyNumberFormat="1" applyFont="1" applyFill="1" applyBorder="1" applyAlignment="1" applyProtection="1">
      <alignment horizontal="center" vertical="center"/>
      <protection hidden="1"/>
    </xf>
    <xf numFmtId="0" fontId="16" fillId="0" borderId="5" xfId="18" applyNumberFormat="1" applyFont="1" applyFill="1" applyBorder="1" applyAlignment="1" applyProtection="1">
      <alignment horizontal="center" vertical="center"/>
      <protection hidden="1"/>
    </xf>
    <xf numFmtId="0" fontId="16" fillId="0" borderId="17" xfId="18" applyNumberFormat="1" applyFont="1" applyFill="1" applyBorder="1" applyAlignment="1" applyProtection="1">
      <alignment horizontal="center" vertical="center"/>
      <protection hidden="1"/>
    </xf>
    <xf numFmtId="167" fontId="16" fillId="0" borderId="17" xfId="18" applyNumberFormat="1" applyFont="1" applyFill="1" applyBorder="1" applyAlignment="1" applyProtection="1">
      <alignment horizontal="right" vertical="center"/>
      <protection hidden="1"/>
    </xf>
    <xf numFmtId="167" fontId="16" fillId="0" borderId="5" xfId="18" applyNumberFormat="1" applyFont="1" applyFill="1" applyBorder="1" applyAlignment="1" applyProtection="1">
      <alignment horizontal="right" vertical="center" wrapText="1"/>
      <protection hidden="1"/>
    </xf>
    <xf numFmtId="170" fontId="13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right" vertical="center"/>
      <protection hidden="1"/>
    </xf>
    <xf numFmtId="167" fontId="13" fillId="0" borderId="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horizontal="right" vertical="center"/>
      <protection hidden="1"/>
    </xf>
    <xf numFmtId="0" fontId="33" fillId="0" borderId="0" xfId="0" applyFont="1"/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/>
    </xf>
    <xf numFmtId="170" fontId="13" fillId="0" borderId="5" xfId="18" applyNumberFormat="1" applyFont="1" applyFill="1" applyBorder="1" applyAlignment="1" applyProtection="1">
      <alignment horizontal="center" vertical="center"/>
      <protection hidden="1"/>
    </xf>
    <xf numFmtId="170" fontId="13" fillId="0" borderId="17" xfId="18" applyNumberFormat="1" applyFont="1" applyFill="1" applyBorder="1" applyAlignment="1" applyProtection="1">
      <alignment horizontal="center" vertical="center"/>
      <protection hidden="1"/>
    </xf>
    <xf numFmtId="0" fontId="13" fillId="0" borderId="5" xfId="18" applyNumberFormat="1" applyFont="1" applyFill="1" applyBorder="1" applyAlignment="1" applyProtection="1">
      <alignment horizontal="center" vertical="center"/>
      <protection hidden="1"/>
    </xf>
    <xf numFmtId="0" fontId="13" fillId="0" borderId="17" xfId="18" applyNumberFormat="1" applyFont="1" applyFill="1" applyBorder="1" applyAlignment="1" applyProtection="1">
      <alignment horizontal="center" vertical="center"/>
      <protection hidden="1"/>
    </xf>
    <xf numFmtId="167" fontId="13" fillId="0" borderId="17" xfId="18" applyNumberFormat="1" applyFont="1" applyFill="1" applyBorder="1" applyAlignment="1" applyProtection="1">
      <alignment horizontal="right" vertical="center"/>
      <protection hidden="1"/>
    </xf>
    <xf numFmtId="167" fontId="13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3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3" fillId="0" borderId="4" xfId="18" applyNumberFormat="1" applyFont="1" applyFill="1" applyBorder="1" applyAlignment="1" applyProtection="1">
      <alignment horizontal="right" vertical="center"/>
      <protection hidden="1"/>
    </xf>
    <xf numFmtId="0" fontId="16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6" fillId="0" borderId="4" xfId="18" applyNumberFormat="1" applyFont="1" applyFill="1" applyBorder="1" applyAlignment="1" applyProtection="1">
      <alignment horizontal="right" vertical="center"/>
      <protection hidden="1"/>
    </xf>
    <xf numFmtId="0" fontId="13" fillId="0" borderId="48" xfId="18" applyNumberFormat="1" applyFont="1" applyFill="1" applyBorder="1" applyAlignment="1" applyProtection="1">
      <alignment horizontal="left" vertical="center"/>
      <protection hidden="1"/>
    </xf>
    <xf numFmtId="0" fontId="13" fillId="0" borderId="49" xfId="18" applyNumberFormat="1" applyFont="1" applyFill="1" applyBorder="1" applyAlignment="1" applyProtection="1">
      <alignment horizontal="left" vertical="center"/>
      <protection hidden="1"/>
    </xf>
    <xf numFmtId="0" fontId="13" fillId="0" borderId="50" xfId="18" applyNumberFormat="1" applyFont="1" applyFill="1" applyBorder="1" applyAlignment="1" applyProtection="1">
      <alignment horizontal="left" vertical="center"/>
      <protection hidden="1"/>
    </xf>
    <xf numFmtId="167" fontId="13" fillId="0" borderId="26" xfId="18" applyNumberFormat="1" applyFont="1" applyFill="1" applyBorder="1" applyAlignment="1" applyProtection="1">
      <alignment horizontal="right" vertical="center"/>
      <protection hidden="1"/>
    </xf>
    <xf numFmtId="167" fontId="13" fillId="0" borderId="2" xfId="18" applyNumberFormat="1" applyFont="1" applyFill="1" applyBorder="1" applyAlignment="1" applyProtection="1">
      <alignment horizontal="right" vertical="center"/>
      <protection hidden="1"/>
    </xf>
    <xf numFmtId="0" fontId="13" fillId="0" borderId="43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4" xfId="1" applyNumberFormat="1" applyFont="1" applyFill="1" applyBorder="1" applyAlignment="1" applyProtection="1">
      <alignment horizontal="center" vertical="center"/>
      <protection hidden="1"/>
    </xf>
    <xf numFmtId="170" fontId="13" fillId="0" borderId="44" xfId="1" applyNumberFormat="1" applyFont="1" applyFill="1" applyBorder="1" applyAlignment="1" applyProtection="1">
      <alignment horizontal="center" vertical="center"/>
      <protection hidden="1"/>
    </xf>
    <xf numFmtId="167" fontId="13" fillId="0" borderId="25" xfId="1" applyNumberFormat="1" applyFont="1" applyFill="1" applyBorder="1" applyAlignment="1" applyProtection="1">
      <alignment horizontal="right" vertical="center"/>
      <protection hidden="1"/>
    </xf>
    <xf numFmtId="167" fontId="13" fillId="0" borderId="44" xfId="1" applyNumberFormat="1" applyFont="1" applyFill="1" applyBorder="1" applyAlignment="1" applyProtection="1">
      <alignment horizontal="right" vertical="center"/>
      <protection hidden="1"/>
    </xf>
    <xf numFmtId="167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8" xfId="1" applyNumberFormat="1" applyFont="1" applyFill="1" applyBorder="1" applyAlignment="1" applyProtection="1">
      <alignment horizontal="left" vertical="center"/>
      <protection hidden="1"/>
    </xf>
    <xf numFmtId="0" fontId="13" fillId="0" borderId="50" xfId="1" applyNumberFormat="1" applyFont="1" applyFill="1" applyBorder="1" applyAlignment="1" applyProtection="1">
      <alignment horizontal="left" vertical="center"/>
      <protection hidden="1"/>
    </xf>
    <xf numFmtId="0" fontId="13" fillId="0" borderId="26" xfId="1" applyNumberFormat="1" applyFont="1" applyFill="1" applyBorder="1" applyAlignment="1" applyProtection="1">
      <alignment horizontal="left" vertical="center"/>
      <protection hidden="1"/>
    </xf>
    <xf numFmtId="0" fontId="13" fillId="0" borderId="51" xfId="1" applyNumberFormat="1" applyFont="1" applyFill="1" applyBorder="1" applyAlignment="1" applyProtection="1">
      <alignment horizontal="left" vertical="center"/>
      <protection hidden="1"/>
    </xf>
    <xf numFmtId="167" fontId="13" fillId="0" borderId="26" xfId="1" applyNumberFormat="1" applyFont="1" applyFill="1" applyBorder="1" applyAlignment="1" applyProtection="1">
      <alignment horizontal="right" vertical="center"/>
      <protection hidden="1"/>
    </xf>
    <xf numFmtId="167" fontId="13" fillId="0" borderId="2" xfId="1" applyNumberFormat="1" applyFont="1" applyFill="1" applyBorder="1" applyAlignment="1" applyProtection="1">
      <alignment horizontal="right" vertical="center"/>
      <protection hidden="1"/>
    </xf>
    <xf numFmtId="164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171" fontId="13" fillId="0" borderId="12" xfId="1" applyNumberFormat="1" applyFont="1" applyFill="1" applyBorder="1" applyAlignment="1" applyProtection="1">
      <alignment horizontal="center" vertical="center"/>
      <protection hidden="1"/>
    </xf>
    <xf numFmtId="167" fontId="13" fillId="0" borderId="2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right" vertical="center"/>
      <protection hidden="1"/>
    </xf>
    <xf numFmtId="164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center" vertical="center"/>
      <protection hidden="1"/>
    </xf>
    <xf numFmtId="171" fontId="13" fillId="0" borderId="35" xfId="1" applyNumberFormat="1" applyFont="1" applyFill="1" applyBorder="1" applyAlignment="1" applyProtection="1">
      <alignment horizontal="center" vertical="center"/>
      <protection hidden="1"/>
    </xf>
    <xf numFmtId="167" fontId="13" fillId="0" borderId="1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right" vertical="center"/>
      <protection hidden="1"/>
    </xf>
    <xf numFmtId="0" fontId="13" fillId="0" borderId="52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29" xfId="1" applyNumberFormat="1" applyFont="1" applyFill="1" applyBorder="1" applyAlignment="1" applyProtection="1">
      <alignment horizontal="right" vertical="center"/>
      <protection hidden="1"/>
    </xf>
    <xf numFmtId="0" fontId="16" fillId="0" borderId="5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49" fontId="16" fillId="0" borderId="19" xfId="4" applyNumberFormat="1" applyFont="1" applyFill="1" applyBorder="1" applyAlignment="1">
      <alignment wrapText="1" shrinkToFit="1"/>
    </xf>
    <xf numFmtId="166" fontId="14" fillId="0" borderId="23" xfId="0" applyNumberFormat="1" applyFont="1" applyBorder="1"/>
    <xf numFmtId="0" fontId="0" fillId="0" borderId="54" xfId="0" applyBorder="1"/>
    <xf numFmtId="0" fontId="0" fillId="0" borderId="19" xfId="0" applyBorder="1"/>
    <xf numFmtId="0" fontId="16" fillId="0" borderId="23" xfId="1" applyNumberFormat="1" applyFont="1" applyFill="1" applyBorder="1" applyAlignment="1" applyProtection="1">
      <alignment horizontal="right" vertical="center"/>
      <protection hidden="1"/>
    </xf>
    <xf numFmtId="167" fontId="16" fillId="0" borderId="54" xfId="1" applyNumberFormat="1" applyFont="1" applyFill="1" applyBorder="1" applyAlignment="1" applyProtection="1">
      <alignment horizontal="right" vertical="center"/>
      <protection hidden="1"/>
    </xf>
    <xf numFmtId="167" fontId="16" fillId="0" borderId="24" xfId="1" applyNumberFormat="1" applyFont="1" applyFill="1" applyBorder="1" applyAlignment="1" applyProtection="1">
      <alignment horizontal="right" vertical="center"/>
      <protection hidden="1"/>
    </xf>
    <xf numFmtId="0" fontId="34" fillId="0" borderId="34" xfId="0" applyFont="1" applyBorder="1"/>
    <xf numFmtId="0" fontId="34" fillId="0" borderId="17" xfId="0" applyFont="1" applyBorder="1"/>
    <xf numFmtId="0" fontId="34" fillId="0" borderId="12" xfId="0" applyFont="1" applyBorder="1"/>
    <xf numFmtId="0" fontId="14" fillId="0" borderId="4" xfId="0" applyFont="1" applyBorder="1"/>
    <xf numFmtId="0" fontId="14" fillId="0" borderId="29" xfId="0" applyFont="1" applyBorder="1"/>
    <xf numFmtId="174" fontId="32" fillId="0" borderId="15" xfId="1" applyNumberFormat="1" applyFont="1" applyFill="1" applyBorder="1" applyAlignment="1" applyProtection="1">
      <alignment horizontal="center" vertical="center"/>
      <protection hidden="1"/>
    </xf>
    <xf numFmtId="167" fontId="32" fillId="0" borderId="15" xfId="1" applyNumberFormat="1" applyFont="1" applyFill="1" applyBorder="1" applyAlignment="1" applyProtection="1">
      <alignment horizontal="center" vertical="center"/>
      <protection hidden="1"/>
    </xf>
    <xf numFmtId="167" fontId="32" fillId="0" borderId="15" xfId="1" applyNumberFormat="1" applyFont="1" applyFill="1" applyBorder="1" applyAlignment="1" applyProtection="1">
      <alignment horizontal="right" vertical="center"/>
      <protection hidden="1"/>
    </xf>
    <xf numFmtId="174" fontId="16" fillId="0" borderId="15" xfId="1" applyNumberFormat="1" applyFont="1" applyFill="1" applyBorder="1" applyAlignment="1" applyProtection="1">
      <alignment horizontal="center" vertical="center"/>
      <protection hidden="1"/>
    </xf>
    <xf numFmtId="174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right" vertical="center"/>
      <protection hidden="1"/>
    </xf>
    <xf numFmtId="174" fontId="13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15" xfId="1" applyNumberFormat="1" applyFont="1" applyFill="1" applyBorder="1" applyAlignment="1" applyProtection="1">
      <alignment horizontal="center" vertical="center"/>
      <protection hidden="1"/>
    </xf>
    <xf numFmtId="0" fontId="32" fillId="0" borderId="53" xfId="1" applyNumberFormat="1" applyFont="1" applyFill="1" applyBorder="1" applyAlignment="1" applyProtection="1">
      <alignment horizontal="left" vertical="top" wrapText="1"/>
      <protection hidden="1"/>
    </xf>
    <xf numFmtId="167" fontId="32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top" wrapText="1"/>
      <protection hidden="1"/>
    </xf>
    <xf numFmtId="0" fontId="16" fillId="0" borderId="55" xfId="1" applyNumberFormat="1" applyFont="1" applyFill="1" applyBorder="1" applyAlignment="1" applyProtection="1">
      <alignment horizontal="left" vertical="top" wrapText="1"/>
      <protection hidden="1"/>
    </xf>
    <xf numFmtId="167" fontId="16" fillId="0" borderId="20" xfId="1" applyNumberFormat="1" applyFont="1" applyFill="1" applyBorder="1" applyAlignment="1" applyProtection="1">
      <alignment horizontal="right" vertical="center"/>
      <protection hidden="1"/>
    </xf>
    <xf numFmtId="0" fontId="13" fillId="0" borderId="53" xfId="1" applyNumberFormat="1" applyFont="1" applyFill="1" applyBorder="1" applyAlignment="1" applyProtection="1">
      <alignment horizontal="left" vertical="top" wrapText="1"/>
      <protection hidden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 applyAlignment="1">
      <alignment wrapText="1"/>
    </xf>
    <xf numFmtId="0" fontId="13" fillId="0" borderId="8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8" fontId="16" fillId="0" borderId="25" xfId="5" applyNumberFormat="1" applyFont="1" applyBorder="1" applyAlignment="1">
      <alignment vertical="top"/>
    </xf>
    <xf numFmtId="168" fontId="16" fillId="0" borderId="7" xfId="5" applyNumberFormat="1" applyFont="1" applyBorder="1" applyAlignment="1">
      <alignment vertical="top"/>
    </xf>
    <xf numFmtId="168" fontId="16" fillId="0" borderId="2" xfId="5" applyNumberFormat="1" applyFont="1" applyBorder="1" applyAlignment="1">
      <alignment vertical="top"/>
    </xf>
    <xf numFmtId="0" fontId="23" fillId="0" borderId="28" xfId="9" applyFont="1" applyBorder="1" applyAlignment="1">
      <alignment horizontal="center" vertical="center"/>
    </xf>
    <xf numFmtId="0" fontId="23" fillId="0" borderId="32" xfId="9" applyFont="1" applyBorder="1" applyAlignment="1">
      <alignment horizontal="center" vertical="center"/>
    </xf>
    <xf numFmtId="0" fontId="16" fillId="0" borderId="8" xfId="9" applyFont="1" applyBorder="1"/>
    <xf numFmtId="0" fontId="14" fillId="0" borderId="7" xfId="0" applyFont="1" applyBorder="1"/>
    <xf numFmtId="166" fontId="34" fillId="0" borderId="34" xfId="0" applyNumberFormat="1" applyFont="1" applyBorder="1"/>
    <xf numFmtId="166" fontId="0" fillId="0" borderId="0" xfId="0" applyNumberFormat="1"/>
    <xf numFmtId="166" fontId="1" fillId="5" borderId="17" xfId="19" applyNumberFormat="1" applyFill="1">
      <alignment horizontal="right" vertical="top"/>
    </xf>
    <xf numFmtId="166" fontId="13" fillId="2" borderId="23" xfId="9" applyNumberFormat="1" applyFont="1" applyFill="1" applyBorder="1" applyAlignment="1"/>
    <xf numFmtId="0" fontId="14" fillId="0" borderId="24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3" fillId="0" borderId="43" xfId="18" applyNumberFormat="1" applyFont="1" applyFill="1" applyBorder="1" applyAlignment="1" applyProtection="1">
      <alignment horizontal="left" vertical="center" wrapText="1"/>
      <protection hidden="1"/>
    </xf>
    <xf numFmtId="170" fontId="13" fillId="0" borderId="44" xfId="18" applyNumberFormat="1" applyFont="1" applyFill="1" applyBorder="1" applyAlignment="1" applyProtection="1">
      <alignment horizontal="center" vertical="center"/>
      <protection hidden="1"/>
    </xf>
    <xf numFmtId="170" fontId="13" fillId="0" borderId="25" xfId="18" applyNumberFormat="1" applyFont="1" applyFill="1" applyBorder="1" applyAlignment="1" applyProtection="1">
      <alignment horizontal="center" vertical="center"/>
      <protection hidden="1"/>
    </xf>
    <xf numFmtId="0" fontId="13" fillId="0" borderId="44" xfId="18" applyNumberFormat="1" applyFont="1" applyFill="1" applyBorder="1" applyAlignment="1" applyProtection="1">
      <alignment horizontal="center" vertical="center"/>
      <protection hidden="1"/>
    </xf>
    <xf numFmtId="0" fontId="13" fillId="0" borderId="25" xfId="18" applyNumberFormat="1" applyFont="1" applyFill="1" applyBorder="1" applyAlignment="1" applyProtection="1">
      <alignment horizontal="center" vertical="center"/>
      <protection hidden="1"/>
    </xf>
    <xf numFmtId="167" fontId="13" fillId="0" borderId="25" xfId="18" applyNumberFormat="1" applyFont="1" applyFill="1" applyBorder="1" applyAlignment="1" applyProtection="1">
      <alignment horizontal="right" vertical="center"/>
      <protection hidden="1"/>
    </xf>
    <xf numFmtId="167" fontId="13" fillId="0" borderId="44" xfId="18" applyNumberFormat="1" applyFont="1" applyFill="1" applyBorder="1" applyAlignment="1" applyProtection="1">
      <alignment horizontal="right" vertical="center" wrapText="1"/>
      <protection hidden="1"/>
    </xf>
    <xf numFmtId="167" fontId="13" fillId="0" borderId="7" xfId="18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35" xfId="1" applyNumberFormat="1" applyFont="1" applyFill="1" applyBorder="1" applyAlignment="1" applyProtection="1">
      <alignment horizontal="right" vertical="center"/>
      <protection hidden="1"/>
    </xf>
    <xf numFmtId="167" fontId="13" fillId="0" borderId="12" xfId="1" applyNumberFormat="1" applyFont="1" applyFill="1" applyBorder="1" applyAlignment="1" applyProtection="1">
      <alignment horizontal="right" vertical="center"/>
      <protection hidden="1"/>
    </xf>
    <xf numFmtId="167" fontId="16" fillId="0" borderId="12" xfId="1" applyNumberFormat="1" applyFont="1" applyFill="1" applyBorder="1" applyAlignment="1" applyProtection="1">
      <alignment horizontal="right" vertical="center"/>
      <protection hidden="1"/>
    </xf>
    <xf numFmtId="167" fontId="16" fillId="0" borderId="35" xfId="1" applyNumberFormat="1" applyFont="1" applyFill="1" applyBorder="1" applyAlignment="1" applyProtection="1">
      <alignment horizontal="right" vertical="center"/>
      <protection hidden="1"/>
    </xf>
    <xf numFmtId="0" fontId="13" fillId="0" borderId="48" xfId="1" applyNumberFormat="1" applyFont="1" applyFill="1" applyBorder="1" applyAlignment="1" applyProtection="1">
      <protection hidden="1"/>
    </xf>
    <xf numFmtId="0" fontId="2" fillId="0" borderId="49" xfId="1" applyNumberFormat="1" applyFont="1" applyFill="1" applyBorder="1" applyAlignment="1" applyProtection="1">
      <protection hidden="1"/>
    </xf>
    <xf numFmtId="0" fontId="2" fillId="0" borderId="49" xfId="1" applyFont="1" applyFill="1" applyBorder="1" applyAlignment="1" applyProtection="1">
      <protection hidden="1"/>
    </xf>
    <xf numFmtId="0" fontId="2" fillId="0" borderId="50" xfId="1" applyFont="1" applyFill="1" applyBorder="1" applyAlignment="1" applyProtection="1">
      <protection hidden="1"/>
    </xf>
    <xf numFmtId="167" fontId="13" fillId="0" borderId="26" xfId="1" applyNumberFormat="1" applyFont="1" applyFill="1" applyBorder="1" applyAlignment="1" applyProtection="1">
      <protection hidden="1"/>
    </xf>
    <xf numFmtId="167" fontId="13" fillId="0" borderId="2" xfId="1" applyNumberFormat="1" applyFont="1" applyFill="1" applyBorder="1" applyAlignment="1" applyProtection="1">
      <protection hidden="1"/>
    </xf>
    <xf numFmtId="0" fontId="13" fillId="0" borderId="36" xfId="1" applyNumberFormat="1" applyFont="1" applyFill="1" applyBorder="1" applyAlignment="1" applyProtection="1">
      <alignment horizontal="left" vertical="top" wrapText="1"/>
      <protection hidden="1"/>
    </xf>
    <xf numFmtId="174" fontId="13" fillId="0" borderId="46" xfId="1" applyNumberFormat="1" applyFont="1" applyFill="1" applyBorder="1" applyAlignment="1" applyProtection="1">
      <alignment horizontal="center" vertical="center"/>
      <protection hidden="1"/>
    </xf>
    <xf numFmtId="167" fontId="13" fillId="0" borderId="46" xfId="1" applyNumberFormat="1" applyFont="1" applyFill="1" applyBorder="1" applyAlignment="1" applyProtection="1">
      <alignment horizontal="center" vertical="center"/>
      <protection hidden="1"/>
    </xf>
    <xf numFmtId="167" fontId="13" fillId="0" borderId="46" xfId="1" applyNumberFormat="1" applyFont="1" applyFill="1" applyBorder="1" applyAlignment="1" applyProtection="1">
      <alignment horizontal="right" vertical="center"/>
      <protection hidden="1"/>
    </xf>
    <xf numFmtId="167" fontId="13" fillId="0" borderId="32" xfId="1" applyNumberFormat="1" applyFont="1" applyFill="1" applyBorder="1" applyAlignment="1" applyProtection="1">
      <alignment horizontal="right" vertical="center"/>
      <protection hidden="1"/>
    </xf>
    <xf numFmtId="173" fontId="13" fillId="0" borderId="3" xfId="1" applyNumberFormat="1" applyFont="1" applyFill="1" applyBorder="1" applyAlignment="1" applyProtection="1">
      <protection hidden="1"/>
    </xf>
    <xf numFmtId="173" fontId="13" fillId="0" borderId="26" xfId="1" applyNumberFormat="1" applyFont="1" applyFill="1" applyBorder="1" applyAlignment="1" applyProtection="1">
      <protection hidden="1"/>
    </xf>
    <xf numFmtId="172" fontId="13" fillId="0" borderId="56" xfId="1" applyNumberFormat="1" applyFont="1" applyFill="1" applyBorder="1" applyAlignment="1" applyProtection="1">
      <protection hidden="1"/>
    </xf>
    <xf numFmtId="172" fontId="13" fillId="0" borderId="50" xfId="1" applyNumberFormat="1" applyFont="1" applyFill="1" applyBorder="1" applyAlignment="1" applyProtection="1">
      <alignment horizontal="right" vertical="center"/>
      <protection hidden="1"/>
    </xf>
    <xf numFmtId="172" fontId="1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6" xfId="1" applyNumberFormat="1" applyFont="1" applyFill="1" applyBorder="1" applyAlignment="1" applyProtection="1">
      <alignment horizontal="center"/>
      <protection hidden="1"/>
    </xf>
    <xf numFmtId="175" fontId="3" fillId="0" borderId="2" xfId="1" applyNumberFormat="1" applyFont="1" applyFill="1" applyBorder="1" applyAlignment="1" applyProtection="1">
      <alignment horizontal="right"/>
      <protection hidden="1"/>
    </xf>
    <xf numFmtId="175" fontId="3" fillId="0" borderId="26" xfId="1" applyNumberFormat="1" applyFont="1" applyFill="1" applyBorder="1" applyAlignment="1" applyProtection="1">
      <alignment horizontal="right"/>
      <protection hidden="1"/>
    </xf>
    <xf numFmtId="164" fontId="3" fillId="0" borderId="26" xfId="1" applyNumberFormat="1" applyFont="1" applyFill="1" applyBorder="1" applyAlignment="1" applyProtection="1">
      <alignment horizontal="center"/>
      <protection hidden="1"/>
    </xf>
    <xf numFmtId="165" fontId="3" fillId="0" borderId="26" xfId="1" applyNumberFormat="1" applyFont="1" applyFill="1" applyBorder="1" applyAlignment="1" applyProtection="1">
      <alignment horizontal="center" wrapText="1"/>
      <protection hidden="1"/>
    </xf>
    <xf numFmtId="176" fontId="3" fillId="0" borderId="26" xfId="1" applyNumberFormat="1" applyFont="1" applyFill="1" applyBorder="1" applyAlignment="1" applyProtection="1">
      <alignment horizontal="center"/>
      <protection hidden="1"/>
    </xf>
    <xf numFmtId="176" fontId="3" fillId="0" borderId="26" xfId="1" applyNumberFormat="1" applyFont="1" applyFill="1" applyBorder="1" applyAlignment="1" applyProtection="1">
      <alignment horizontal="center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75" fontId="6" fillId="0" borderId="4" xfId="1" applyNumberFormat="1" applyFont="1" applyFill="1" applyBorder="1" applyAlignment="1" applyProtection="1">
      <alignment horizontal="right"/>
      <protection hidden="1"/>
    </xf>
    <xf numFmtId="164" fontId="6" fillId="0" borderId="17" xfId="1" applyNumberFormat="1" applyFont="1" applyFill="1" applyBorder="1" applyAlignment="1" applyProtection="1">
      <alignment horizontal="center"/>
      <protection hidden="1"/>
    </xf>
    <xf numFmtId="176" fontId="6" fillId="0" borderId="17" xfId="1" applyNumberFormat="1" applyFont="1" applyFill="1" applyBorder="1" applyAlignment="1" applyProtection="1">
      <alignment horizontal="center" wrapText="1"/>
      <protection hidden="1"/>
    </xf>
    <xf numFmtId="175" fontId="3" fillId="0" borderId="4" xfId="1" applyNumberFormat="1" applyFont="1" applyFill="1" applyBorder="1" applyAlignment="1" applyProtection="1">
      <alignment horizontal="right"/>
      <protection hidden="1"/>
    </xf>
    <xf numFmtId="175" fontId="3" fillId="0" borderId="17" xfId="1" applyNumberFormat="1" applyFont="1" applyFill="1" applyBorder="1" applyAlignment="1" applyProtection="1">
      <alignment horizontal="right"/>
      <protection hidden="1"/>
    </xf>
    <xf numFmtId="164" fontId="3" fillId="0" borderId="17" xfId="1" applyNumberFormat="1" applyFont="1" applyFill="1" applyBorder="1" applyAlignment="1" applyProtection="1">
      <alignment horizontal="center"/>
      <protection hidden="1"/>
    </xf>
    <xf numFmtId="165" fontId="3" fillId="0" borderId="17" xfId="1" applyNumberFormat="1" applyFont="1" applyFill="1" applyBorder="1" applyAlignment="1" applyProtection="1">
      <alignment horizontal="center" wrapText="1"/>
      <protection hidden="1"/>
    </xf>
    <xf numFmtId="176" fontId="3" fillId="0" borderId="17" xfId="1" applyNumberFormat="1" applyFont="1" applyFill="1" applyBorder="1" applyAlignment="1" applyProtection="1">
      <alignment horizontal="center"/>
      <protection hidden="1"/>
    </xf>
    <xf numFmtId="176" fontId="3" fillId="0" borderId="17" xfId="1" applyNumberFormat="1" applyFont="1" applyFill="1" applyBorder="1" applyAlignment="1" applyProtection="1">
      <alignment horizontal="center" wrapText="1"/>
      <protection hidden="1"/>
    </xf>
    <xf numFmtId="164" fontId="3" fillId="0" borderId="17" xfId="1" applyNumberFormat="1" applyFont="1" applyFill="1" applyBorder="1" applyAlignment="1" applyProtection="1">
      <alignment horizontal="center"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75" fontId="6" fillId="0" borderId="7" xfId="1" applyNumberFormat="1" applyFont="1" applyFill="1" applyBorder="1" applyAlignment="1" applyProtection="1">
      <alignment horizontal="right"/>
      <protection hidden="1"/>
    </xf>
    <xf numFmtId="164" fontId="6" fillId="0" borderId="25" xfId="1" applyNumberFormat="1" applyFont="1" applyFill="1" applyBorder="1" applyAlignment="1" applyProtection="1">
      <alignment horizontal="center"/>
      <protection hidden="1"/>
    </xf>
    <xf numFmtId="176" fontId="6" fillId="0" borderId="25" xfId="1" applyNumberFormat="1" applyFont="1" applyFill="1" applyBorder="1" applyAlignment="1" applyProtection="1">
      <alignment horizontal="center" wrapText="1"/>
      <protection hidden="1"/>
    </xf>
    <xf numFmtId="1" fontId="13" fillId="0" borderId="58" xfId="1" applyNumberFormat="1" applyFont="1" applyFill="1" applyBorder="1" applyAlignment="1" applyProtection="1">
      <alignment horizontal="center" wrapText="1"/>
      <protection hidden="1"/>
    </xf>
    <xf numFmtId="1" fontId="13" fillId="0" borderId="58" xfId="1" applyNumberFormat="1" applyFont="1" applyFill="1" applyBorder="1" applyAlignment="1" applyProtection="1">
      <alignment horizontal="center"/>
      <protection hidden="1"/>
    </xf>
    <xf numFmtId="1" fontId="13" fillId="0" borderId="18" xfId="1" applyNumberFormat="1" applyFont="1" applyFill="1" applyBorder="1" applyAlignment="1" applyProtection="1">
      <alignment horizontal="center"/>
      <protection hidden="1"/>
    </xf>
    <xf numFmtId="1" fontId="13" fillId="0" borderId="57" xfId="1" applyNumberFormat="1" applyFont="1" applyFill="1" applyBorder="1" applyAlignment="1" applyProtection="1">
      <alignment horizontal="center"/>
      <protection hidden="1"/>
    </xf>
    <xf numFmtId="164" fontId="6" fillId="0" borderId="17" xfId="1" applyNumberFormat="1" applyFont="1" applyFill="1" applyBorder="1" applyAlignment="1" applyProtection="1">
      <alignment horizontal="center" wrapText="1"/>
      <protection hidden="1"/>
    </xf>
    <xf numFmtId="165" fontId="6" fillId="0" borderId="17" xfId="1" applyNumberFormat="1" applyFont="1" applyFill="1" applyBorder="1" applyAlignment="1" applyProtection="1">
      <alignment horizontal="center" wrapText="1"/>
      <protection hidden="1"/>
    </xf>
    <xf numFmtId="175" fontId="6" fillId="0" borderId="17" xfId="1" applyNumberFormat="1" applyFont="1" applyFill="1" applyBorder="1" applyAlignment="1" applyProtection="1">
      <alignment horizontal="right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25" xfId="1" applyNumberFormat="1" applyFont="1" applyFill="1" applyBorder="1" applyAlignment="1" applyProtection="1">
      <alignment horizontal="center" wrapText="1"/>
      <protection hidden="1"/>
    </xf>
    <xf numFmtId="165" fontId="6" fillId="0" borderId="25" xfId="1" applyNumberFormat="1" applyFont="1" applyFill="1" applyBorder="1" applyAlignment="1" applyProtection="1">
      <alignment horizontal="center" wrapText="1"/>
      <protection hidden="1"/>
    </xf>
    <xf numFmtId="175" fontId="6" fillId="0" borderId="25" xfId="1" applyNumberFormat="1" applyFont="1" applyFill="1" applyBorder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wrapText="1"/>
      <protection hidden="1"/>
    </xf>
    <xf numFmtId="0" fontId="14" fillId="0" borderId="0" xfId="0" applyFont="1"/>
    <xf numFmtId="0" fontId="14" fillId="0" borderId="19" xfId="0" applyFont="1" applyBorder="1"/>
    <xf numFmtId="0" fontId="14" fillId="0" borderId="27" xfId="0" applyFont="1" applyBorder="1"/>
    <xf numFmtId="4" fontId="14" fillId="0" borderId="35" xfId="0" applyNumberFormat="1" applyFont="1" applyBorder="1"/>
    <xf numFmtId="4" fontId="14" fillId="0" borderId="23" xfId="0" applyNumberFormat="1" applyFont="1" applyBorder="1"/>
    <xf numFmtId="0" fontId="15" fillId="0" borderId="19" xfId="0" applyFont="1" applyBorder="1" applyAlignment="1">
      <alignment horizontal="center"/>
    </xf>
    <xf numFmtId="0" fontId="36" fillId="0" borderId="0" xfId="9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9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9" applyFont="1" applyAlignment="1">
      <alignment horizontal="right" wrapText="1"/>
    </xf>
    <xf numFmtId="0" fontId="4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4" fillId="0" borderId="0" xfId="0" applyFont="1" applyAlignment="1">
      <alignment horizontal="center" wrapText="1"/>
    </xf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60.28515625" customWidth="1"/>
    <col min="2" max="2" width="21" customWidth="1"/>
  </cols>
  <sheetData>
    <row r="1" spans="1:2" s="96" customFormat="1" x14ac:dyDescent="0.25">
      <c r="B1" s="11" t="s">
        <v>41</v>
      </c>
    </row>
    <row r="2" spans="1:2" s="96" customFormat="1" ht="67.5" x14ac:dyDescent="0.25">
      <c r="B2" s="98" t="s">
        <v>449</v>
      </c>
    </row>
    <row r="3" spans="1:2" s="96" customFormat="1" x14ac:dyDescent="0.3"/>
    <row r="4" spans="1:2" s="96" customFormat="1" x14ac:dyDescent="0.3"/>
    <row r="5" spans="1:2" ht="56.45" customHeight="1" x14ac:dyDescent="0.25">
      <c r="A5" s="374" t="s">
        <v>358</v>
      </c>
      <c r="B5" s="374"/>
    </row>
    <row r="6" spans="1:2" ht="15.6" thickBot="1" x14ac:dyDescent="0.35">
      <c r="A6" s="100"/>
      <c r="B6" s="101"/>
    </row>
    <row r="7" spans="1:2" ht="63.75" thickBot="1" x14ac:dyDescent="0.3">
      <c r="A7" s="165" t="s">
        <v>121</v>
      </c>
      <c r="B7" s="166" t="s">
        <v>123</v>
      </c>
    </row>
    <row r="8" spans="1:2" s="96" customFormat="1" ht="15.75" x14ac:dyDescent="0.25">
      <c r="A8" s="159" t="s">
        <v>127</v>
      </c>
      <c r="B8" s="160">
        <v>1</v>
      </c>
    </row>
    <row r="9" spans="1:2" ht="15.75" x14ac:dyDescent="0.25">
      <c r="A9" s="161" t="s">
        <v>124</v>
      </c>
      <c r="B9" s="162" t="s">
        <v>122</v>
      </c>
    </row>
    <row r="10" spans="1:2" ht="31.5" x14ac:dyDescent="0.25">
      <c r="A10" s="161" t="s">
        <v>125</v>
      </c>
      <c r="B10" s="162" t="s">
        <v>122</v>
      </c>
    </row>
    <row r="11" spans="1:2" ht="63.75" thickBot="1" x14ac:dyDescent="0.3">
      <c r="A11" s="163" t="s">
        <v>126</v>
      </c>
      <c r="B11" s="164" t="s">
        <v>128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ColWidth="8.85546875" defaultRowHeight="15" x14ac:dyDescent="0.25"/>
  <cols>
    <col min="1" max="1" width="11.7109375" style="96" customWidth="1"/>
    <col min="2" max="2" width="69.5703125" style="96" customWidth="1"/>
    <col min="3" max="16384" width="8.85546875" style="96"/>
  </cols>
  <sheetData>
    <row r="1" spans="1:2" x14ac:dyDescent="0.25">
      <c r="A1" s="103"/>
      <c r="B1" s="10" t="s">
        <v>42</v>
      </c>
    </row>
    <row r="2" spans="1:2" ht="33.75" x14ac:dyDescent="0.25">
      <c r="A2" s="102"/>
      <c r="B2" s="104" t="s">
        <v>449</v>
      </c>
    </row>
    <row r="3" spans="1:2" ht="105.95" customHeight="1" x14ac:dyDescent="0.25">
      <c r="A3" s="375" t="s">
        <v>175</v>
      </c>
      <c r="B3" s="375"/>
    </row>
    <row r="4" spans="1:2" ht="31.35" customHeight="1" thickBot="1" x14ac:dyDescent="0.35">
      <c r="A4" s="173"/>
      <c r="B4" s="173"/>
    </row>
    <row r="5" spans="1:2" ht="32.25" thickBot="1" x14ac:dyDescent="0.3">
      <c r="A5" s="174" t="s">
        <v>254</v>
      </c>
      <c r="B5" s="175" t="s">
        <v>45</v>
      </c>
    </row>
    <row r="6" spans="1:2" ht="30" x14ac:dyDescent="0.25">
      <c r="A6" s="167" t="s">
        <v>129</v>
      </c>
      <c r="B6" s="168" t="s">
        <v>130</v>
      </c>
    </row>
    <row r="7" spans="1:2" ht="30" x14ac:dyDescent="0.25">
      <c r="A7" s="169" t="s">
        <v>131</v>
      </c>
      <c r="B7" s="170" t="s">
        <v>132</v>
      </c>
    </row>
    <row r="8" spans="1:2" ht="30" x14ac:dyDescent="0.25">
      <c r="A8" s="169" t="s">
        <v>133</v>
      </c>
      <c r="B8" s="170" t="s">
        <v>134</v>
      </c>
    </row>
    <row r="9" spans="1:2" ht="30" x14ac:dyDescent="0.25">
      <c r="A9" s="169" t="s">
        <v>135</v>
      </c>
      <c r="B9" s="170" t="s">
        <v>136</v>
      </c>
    </row>
    <row r="10" spans="1:2" ht="30" x14ac:dyDescent="0.25">
      <c r="A10" s="169" t="s">
        <v>137</v>
      </c>
      <c r="B10" s="170" t="s">
        <v>138</v>
      </c>
    </row>
    <row r="11" spans="1:2" ht="45" x14ac:dyDescent="0.25">
      <c r="A11" s="169" t="s">
        <v>139</v>
      </c>
      <c r="B11" s="170" t="s">
        <v>140</v>
      </c>
    </row>
    <row r="12" spans="1:2" ht="30" x14ac:dyDescent="0.25">
      <c r="A12" s="169" t="s">
        <v>141</v>
      </c>
      <c r="B12" s="170" t="s">
        <v>173</v>
      </c>
    </row>
    <row r="13" spans="1:2" ht="30" x14ac:dyDescent="0.25">
      <c r="A13" s="169" t="s">
        <v>142</v>
      </c>
      <c r="B13" s="170" t="s">
        <v>143</v>
      </c>
    </row>
    <row r="14" spans="1:2" ht="45" x14ac:dyDescent="0.25">
      <c r="A14" s="169" t="s">
        <v>144</v>
      </c>
      <c r="B14" s="170" t="s">
        <v>145</v>
      </c>
    </row>
    <row r="15" spans="1:2" ht="30" x14ac:dyDescent="0.25">
      <c r="A15" s="169" t="s">
        <v>146</v>
      </c>
      <c r="B15" s="170" t="s">
        <v>147</v>
      </c>
    </row>
    <row r="16" spans="1:2" ht="45" x14ac:dyDescent="0.25">
      <c r="A16" s="169" t="s">
        <v>148</v>
      </c>
      <c r="B16" s="170" t="s">
        <v>149</v>
      </c>
    </row>
    <row r="17" spans="1:2" ht="30" x14ac:dyDescent="0.25">
      <c r="A17" s="169" t="s">
        <v>150</v>
      </c>
      <c r="B17" s="170" t="s">
        <v>151</v>
      </c>
    </row>
    <row r="18" spans="1:2" ht="30" x14ac:dyDescent="0.25">
      <c r="A18" s="169" t="s">
        <v>152</v>
      </c>
      <c r="B18" s="170" t="s">
        <v>153</v>
      </c>
    </row>
    <row r="19" spans="1:2" ht="45" x14ac:dyDescent="0.25">
      <c r="A19" s="169" t="s">
        <v>154</v>
      </c>
      <c r="B19" s="170" t="s">
        <v>155</v>
      </c>
    </row>
    <row r="20" spans="1:2" ht="30" x14ac:dyDescent="0.25">
      <c r="A20" s="169" t="s">
        <v>156</v>
      </c>
      <c r="B20" s="170" t="s">
        <v>157</v>
      </c>
    </row>
    <row r="21" spans="1:2" ht="30" x14ac:dyDescent="0.25">
      <c r="A21" s="169" t="s">
        <v>158</v>
      </c>
      <c r="B21" s="170" t="s">
        <v>159</v>
      </c>
    </row>
    <row r="22" spans="1:2" ht="30" x14ac:dyDescent="0.25">
      <c r="A22" s="169" t="s">
        <v>160</v>
      </c>
      <c r="B22" s="170" t="s">
        <v>161</v>
      </c>
    </row>
    <row r="23" spans="1:2" ht="30" x14ac:dyDescent="0.25">
      <c r="A23" s="169" t="s">
        <v>162</v>
      </c>
      <c r="B23" s="170" t="s">
        <v>163</v>
      </c>
    </row>
    <row r="24" spans="1:2" ht="30" x14ac:dyDescent="0.25">
      <c r="A24" s="169" t="s">
        <v>164</v>
      </c>
      <c r="B24" s="170" t="s">
        <v>165</v>
      </c>
    </row>
    <row r="25" spans="1:2" ht="30" x14ac:dyDescent="0.25">
      <c r="A25" s="169" t="s">
        <v>166</v>
      </c>
      <c r="B25" s="170" t="s">
        <v>167</v>
      </c>
    </row>
    <row r="26" spans="1:2" ht="30" x14ac:dyDescent="0.25">
      <c r="A26" s="169" t="s">
        <v>168</v>
      </c>
      <c r="B26" s="170" t="s">
        <v>169</v>
      </c>
    </row>
    <row r="27" spans="1:2" ht="30" x14ac:dyDescent="0.25">
      <c r="A27" s="169" t="s">
        <v>170</v>
      </c>
      <c r="B27" s="170" t="s">
        <v>171</v>
      </c>
    </row>
    <row r="28" spans="1:2" ht="30.75" thickBot="1" x14ac:dyDescent="0.3">
      <c r="A28" s="171" t="s">
        <v>172</v>
      </c>
      <c r="B28" s="172" t="s">
        <v>174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58" customWidth="1"/>
    <col min="2" max="2" width="5.28515625" style="58" customWidth="1"/>
    <col min="3" max="3" width="5" style="58" customWidth="1"/>
    <col min="4" max="4" width="11.42578125" style="58" customWidth="1"/>
    <col min="5" max="5" width="5.28515625" style="58" customWidth="1"/>
    <col min="6" max="6" width="9" style="58" customWidth="1"/>
    <col min="7" max="7" width="8.28515625" style="58" customWidth="1"/>
    <col min="8" max="8" width="8.42578125" style="58" customWidth="1"/>
    <col min="9" max="16384" width="9.28515625" style="58"/>
  </cols>
  <sheetData>
    <row r="1" spans="1:8" ht="12.75" customHeight="1" x14ac:dyDescent="0.2">
      <c r="B1" s="65"/>
      <c r="F1" s="377" t="s">
        <v>313</v>
      </c>
      <c r="G1" s="377"/>
      <c r="H1" s="377"/>
    </row>
    <row r="2" spans="1:8" ht="12.75" customHeight="1" x14ac:dyDescent="0.2">
      <c r="B2" s="65"/>
      <c r="F2" s="376"/>
      <c r="G2" s="376"/>
    </row>
    <row r="3" spans="1:8" ht="46.5" customHeight="1" x14ac:dyDescent="0.2">
      <c r="B3" s="66"/>
      <c r="F3" s="378" t="s">
        <v>450</v>
      </c>
      <c r="G3" s="378"/>
      <c r="H3" s="378"/>
    </row>
    <row r="4" spans="1:8" ht="65.45" customHeight="1" x14ac:dyDescent="0.25">
      <c r="A4" s="379" t="s">
        <v>359</v>
      </c>
      <c r="B4" s="379"/>
      <c r="C4" s="379"/>
      <c r="D4" s="379"/>
      <c r="E4" s="379"/>
      <c r="F4" s="379"/>
      <c r="G4" s="379"/>
      <c r="H4" s="379"/>
    </row>
    <row r="5" spans="1:8" ht="12.75" customHeight="1" x14ac:dyDescent="0.3">
      <c r="A5" s="60"/>
      <c r="B5" s="60"/>
      <c r="C5" s="59"/>
    </row>
    <row r="6" spans="1:8" ht="12.75" customHeight="1" x14ac:dyDescent="0.2">
      <c r="A6" s="61"/>
      <c r="B6" s="62"/>
      <c r="C6" s="59"/>
    </row>
    <row r="7" spans="1:8" ht="13.5" thickBot="1" x14ac:dyDescent="0.25">
      <c r="A7" s="122"/>
      <c r="B7" s="123"/>
      <c r="C7" s="122"/>
      <c r="D7" s="123"/>
      <c r="E7" s="123"/>
      <c r="F7" s="123"/>
      <c r="G7" s="123"/>
      <c r="H7" s="124" t="s">
        <v>116</v>
      </c>
    </row>
    <row r="8" spans="1:8" ht="13.5" thickBot="1" x14ac:dyDescent="0.25">
      <c r="A8" s="176"/>
      <c r="B8" s="177" t="s">
        <v>35</v>
      </c>
      <c r="C8" s="178" t="s">
        <v>34</v>
      </c>
      <c r="D8" s="178" t="s">
        <v>33</v>
      </c>
      <c r="E8" s="178" t="s">
        <v>32</v>
      </c>
      <c r="F8" s="177">
        <v>2023</v>
      </c>
      <c r="G8" s="179">
        <v>2024</v>
      </c>
      <c r="H8" s="180">
        <v>2025</v>
      </c>
    </row>
    <row r="9" spans="1:8" ht="13.9" thickBot="1" x14ac:dyDescent="0.25">
      <c r="A9" s="186">
        <v>1</v>
      </c>
      <c r="B9" s="187">
        <v>2</v>
      </c>
      <c r="C9" s="187">
        <v>3</v>
      </c>
      <c r="D9" s="188">
        <v>4</v>
      </c>
      <c r="E9" s="187">
        <v>5</v>
      </c>
      <c r="F9" s="187">
        <v>6</v>
      </c>
      <c r="G9" s="183">
        <v>7</v>
      </c>
      <c r="H9" s="184">
        <v>8</v>
      </c>
    </row>
    <row r="10" spans="1:8" x14ac:dyDescent="0.2">
      <c r="A10" s="303" t="s">
        <v>82</v>
      </c>
      <c r="B10" s="304">
        <v>1</v>
      </c>
      <c r="C10" s="305">
        <v>0</v>
      </c>
      <c r="D10" s="306" t="s">
        <v>176</v>
      </c>
      <c r="E10" s="307" t="s">
        <v>176</v>
      </c>
      <c r="F10" s="308">
        <v>95292.5</v>
      </c>
      <c r="G10" s="309">
        <v>40106.400000000001</v>
      </c>
      <c r="H10" s="310">
        <v>41128.1</v>
      </c>
    </row>
    <row r="11" spans="1:8" ht="38.25" x14ac:dyDescent="0.2">
      <c r="A11" s="214" t="s">
        <v>31</v>
      </c>
      <c r="B11" s="208">
        <v>1</v>
      </c>
      <c r="C11" s="209">
        <v>2</v>
      </c>
      <c r="D11" s="210" t="s">
        <v>176</v>
      </c>
      <c r="E11" s="211" t="s">
        <v>176</v>
      </c>
      <c r="F11" s="212">
        <v>2648.6</v>
      </c>
      <c r="G11" s="213">
        <v>2648.6</v>
      </c>
      <c r="H11" s="215">
        <v>2648.6</v>
      </c>
    </row>
    <row r="12" spans="1:8" x14ac:dyDescent="0.2">
      <c r="A12" s="214" t="s">
        <v>44</v>
      </c>
      <c r="B12" s="208">
        <v>1</v>
      </c>
      <c r="C12" s="209">
        <v>2</v>
      </c>
      <c r="D12" s="210" t="s">
        <v>177</v>
      </c>
      <c r="E12" s="211" t="s">
        <v>176</v>
      </c>
      <c r="F12" s="212">
        <v>2648.6</v>
      </c>
      <c r="G12" s="213">
        <v>2648.6</v>
      </c>
      <c r="H12" s="215">
        <v>2648.6</v>
      </c>
    </row>
    <row r="13" spans="1:8" x14ac:dyDescent="0.2">
      <c r="A13" s="214" t="s">
        <v>30</v>
      </c>
      <c r="B13" s="208">
        <v>1</v>
      </c>
      <c r="C13" s="209">
        <v>2</v>
      </c>
      <c r="D13" s="210" t="s">
        <v>190</v>
      </c>
      <c r="E13" s="211" t="s">
        <v>176</v>
      </c>
      <c r="F13" s="212">
        <v>2648.6</v>
      </c>
      <c r="G13" s="213">
        <v>2648.6</v>
      </c>
      <c r="H13" s="215">
        <v>2648.6</v>
      </c>
    </row>
    <row r="14" spans="1:8" ht="76.5" x14ac:dyDescent="0.2">
      <c r="A14" s="216" t="s">
        <v>106</v>
      </c>
      <c r="B14" s="191">
        <v>1</v>
      </c>
      <c r="C14" s="192">
        <v>2</v>
      </c>
      <c r="D14" s="193" t="s">
        <v>190</v>
      </c>
      <c r="E14" s="194">
        <v>100</v>
      </c>
      <c r="F14" s="195">
        <v>2648.6</v>
      </c>
      <c r="G14" s="196">
        <v>2648.6</v>
      </c>
      <c r="H14" s="217">
        <v>2648.6</v>
      </c>
    </row>
    <row r="15" spans="1:8" ht="25.5" x14ac:dyDescent="0.2">
      <c r="A15" s="216" t="s">
        <v>96</v>
      </c>
      <c r="B15" s="191">
        <v>1</v>
      </c>
      <c r="C15" s="192">
        <v>2</v>
      </c>
      <c r="D15" s="193" t="s">
        <v>190</v>
      </c>
      <c r="E15" s="194">
        <v>120</v>
      </c>
      <c r="F15" s="195">
        <v>2648.6</v>
      </c>
      <c r="G15" s="196">
        <v>2648.6</v>
      </c>
      <c r="H15" s="217">
        <v>2648.6</v>
      </c>
    </row>
    <row r="16" spans="1:8" ht="51" x14ac:dyDescent="0.2">
      <c r="A16" s="214" t="s">
        <v>29</v>
      </c>
      <c r="B16" s="208">
        <v>1</v>
      </c>
      <c r="C16" s="209">
        <v>3</v>
      </c>
      <c r="D16" s="210" t="s">
        <v>176</v>
      </c>
      <c r="E16" s="211" t="s">
        <v>176</v>
      </c>
      <c r="F16" s="212">
        <v>4097</v>
      </c>
      <c r="G16" s="213">
        <v>3000</v>
      </c>
      <c r="H16" s="215">
        <v>3000</v>
      </c>
    </row>
    <row r="17" spans="1:8" x14ac:dyDescent="0.2">
      <c r="A17" s="214" t="s">
        <v>44</v>
      </c>
      <c r="B17" s="208">
        <v>1</v>
      </c>
      <c r="C17" s="209">
        <v>3</v>
      </c>
      <c r="D17" s="210" t="s">
        <v>177</v>
      </c>
      <c r="E17" s="211" t="s">
        <v>176</v>
      </c>
      <c r="F17" s="212">
        <v>4097</v>
      </c>
      <c r="G17" s="213">
        <v>3000</v>
      </c>
      <c r="H17" s="215">
        <v>3000</v>
      </c>
    </row>
    <row r="18" spans="1:8" ht="38.25" x14ac:dyDescent="0.2">
      <c r="A18" s="214" t="s">
        <v>258</v>
      </c>
      <c r="B18" s="208">
        <v>1</v>
      </c>
      <c r="C18" s="209">
        <v>3</v>
      </c>
      <c r="D18" s="210" t="s">
        <v>191</v>
      </c>
      <c r="E18" s="211" t="s">
        <v>176</v>
      </c>
      <c r="F18" s="212">
        <v>1980.8</v>
      </c>
      <c r="G18" s="213">
        <v>1327.8</v>
      </c>
      <c r="H18" s="215">
        <v>1327.8</v>
      </c>
    </row>
    <row r="19" spans="1:8" ht="76.5" x14ac:dyDescent="0.2">
      <c r="A19" s="216" t="s">
        <v>106</v>
      </c>
      <c r="B19" s="191">
        <v>1</v>
      </c>
      <c r="C19" s="192">
        <v>3</v>
      </c>
      <c r="D19" s="193" t="s">
        <v>191</v>
      </c>
      <c r="E19" s="194">
        <v>100</v>
      </c>
      <c r="F19" s="195">
        <v>1646.8</v>
      </c>
      <c r="G19" s="196">
        <v>1156.4000000000001</v>
      </c>
      <c r="H19" s="217">
        <v>1156.4000000000001</v>
      </c>
    </row>
    <row r="20" spans="1:8" ht="25.5" x14ac:dyDescent="0.2">
      <c r="A20" s="216" t="s">
        <v>96</v>
      </c>
      <c r="B20" s="191">
        <v>1</v>
      </c>
      <c r="C20" s="192">
        <v>3</v>
      </c>
      <c r="D20" s="193" t="s">
        <v>191</v>
      </c>
      <c r="E20" s="194">
        <v>120</v>
      </c>
      <c r="F20" s="195">
        <v>1646.8</v>
      </c>
      <c r="G20" s="196">
        <v>1156.4000000000001</v>
      </c>
      <c r="H20" s="217">
        <v>1156.4000000000001</v>
      </c>
    </row>
    <row r="21" spans="1:8" ht="38.25" x14ac:dyDescent="0.2">
      <c r="A21" s="216" t="s">
        <v>107</v>
      </c>
      <c r="B21" s="191">
        <v>1</v>
      </c>
      <c r="C21" s="192">
        <v>3</v>
      </c>
      <c r="D21" s="193" t="s">
        <v>191</v>
      </c>
      <c r="E21" s="194">
        <v>200</v>
      </c>
      <c r="F21" s="195">
        <v>333</v>
      </c>
      <c r="G21" s="196">
        <v>171.4</v>
      </c>
      <c r="H21" s="217">
        <v>171.4</v>
      </c>
    </row>
    <row r="22" spans="1:8" ht="38.25" x14ac:dyDescent="0.2">
      <c r="A22" s="216" t="s">
        <v>97</v>
      </c>
      <c r="B22" s="191">
        <v>1</v>
      </c>
      <c r="C22" s="192">
        <v>3</v>
      </c>
      <c r="D22" s="193" t="s">
        <v>191</v>
      </c>
      <c r="E22" s="194">
        <v>240</v>
      </c>
      <c r="F22" s="195">
        <v>333</v>
      </c>
      <c r="G22" s="196">
        <v>171.4</v>
      </c>
      <c r="H22" s="217">
        <v>171.4</v>
      </c>
    </row>
    <row r="23" spans="1:8" x14ac:dyDescent="0.2">
      <c r="A23" s="216" t="s">
        <v>108</v>
      </c>
      <c r="B23" s="191">
        <v>1</v>
      </c>
      <c r="C23" s="192">
        <v>3</v>
      </c>
      <c r="D23" s="193" t="s">
        <v>191</v>
      </c>
      <c r="E23" s="194">
        <v>800</v>
      </c>
      <c r="F23" s="195">
        <v>1</v>
      </c>
      <c r="G23" s="196">
        <v>0</v>
      </c>
      <c r="H23" s="217">
        <v>0</v>
      </c>
    </row>
    <row r="24" spans="1:8" x14ac:dyDescent="0.2">
      <c r="A24" s="216" t="s">
        <v>98</v>
      </c>
      <c r="B24" s="191">
        <v>1</v>
      </c>
      <c r="C24" s="192">
        <v>3</v>
      </c>
      <c r="D24" s="193" t="s">
        <v>191</v>
      </c>
      <c r="E24" s="194">
        <v>850</v>
      </c>
      <c r="F24" s="195">
        <v>1</v>
      </c>
      <c r="G24" s="196">
        <v>0</v>
      </c>
      <c r="H24" s="217">
        <v>0</v>
      </c>
    </row>
    <row r="25" spans="1:8" ht="25.5" x14ac:dyDescent="0.2">
      <c r="A25" s="214" t="s">
        <v>28</v>
      </c>
      <c r="B25" s="208">
        <v>1</v>
      </c>
      <c r="C25" s="209">
        <v>3</v>
      </c>
      <c r="D25" s="210" t="s">
        <v>192</v>
      </c>
      <c r="E25" s="211" t="s">
        <v>176</v>
      </c>
      <c r="F25" s="212">
        <v>1829.3</v>
      </c>
      <c r="G25" s="213">
        <v>1672.2</v>
      </c>
      <c r="H25" s="215">
        <v>1672.2</v>
      </c>
    </row>
    <row r="26" spans="1:8" ht="76.5" x14ac:dyDescent="0.2">
      <c r="A26" s="216" t="s">
        <v>106</v>
      </c>
      <c r="B26" s="191">
        <v>1</v>
      </c>
      <c r="C26" s="192">
        <v>3</v>
      </c>
      <c r="D26" s="193" t="s">
        <v>192</v>
      </c>
      <c r="E26" s="194">
        <v>100</v>
      </c>
      <c r="F26" s="195">
        <v>1829.3</v>
      </c>
      <c r="G26" s="196">
        <v>1672.2</v>
      </c>
      <c r="H26" s="217">
        <v>1672.2</v>
      </c>
    </row>
    <row r="27" spans="1:8" ht="25.5" x14ac:dyDescent="0.2">
      <c r="A27" s="216" t="s">
        <v>96</v>
      </c>
      <c r="B27" s="191">
        <v>1</v>
      </c>
      <c r="C27" s="192">
        <v>3</v>
      </c>
      <c r="D27" s="193" t="s">
        <v>192</v>
      </c>
      <c r="E27" s="194">
        <v>120</v>
      </c>
      <c r="F27" s="195">
        <v>1829.3</v>
      </c>
      <c r="G27" s="196">
        <v>1672.2</v>
      </c>
      <c r="H27" s="217">
        <v>1672.2</v>
      </c>
    </row>
    <row r="28" spans="1:8" ht="63.75" x14ac:dyDescent="0.2">
      <c r="A28" s="214" t="s">
        <v>376</v>
      </c>
      <c r="B28" s="208">
        <v>1</v>
      </c>
      <c r="C28" s="209">
        <v>3</v>
      </c>
      <c r="D28" s="210" t="s">
        <v>377</v>
      </c>
      <c r="E28" s="211" t="s">
        <v>176</v>
      </c>
      <c r="F28" s="212">
        <v>130.19999999999999</v>
      </c>
      <c r="G28" s="213">
        <v>0</v>
      </c>
      <c r="H28" s="215">
        <v>0</v>
      </c>
    </row>
    <row r="29" spans="1:8" ht="76.5" x14ac:dyDescent="0.2">
      <c r="A29" s="216" t="s">
        <v>106</v>
      </c>
      <c r="B29" s="191">
        <v>1</v>
      </c>
      <c r="C29" s="192">
        <v>3</v>
      </c>
      <c r="D29" s="193" t="s">
        <v>377</v>
      </c>
      <c r="E29" s="194">
        <v>100</v>
      </c>
      <c r="F29" s="195">
        <v>130.19999999999999</v>
      </c>
      <c r="G29" s="196">
        <v>0</v>
      </c>
      <c r="H29" s="217">
        <v>0</v>
      </c>
    </row>
    <row r="30" spans="1:8" ht="25.5" x14ac:dyDescent="0.2">
      <c r="A30" s="216" t="s">
        <v>96</v>
      </c>
      <c r="B30" s="191">
        <v>1</v>
      </c>
      <c r="C30" s="192">
        <v>3</v>
      </c>
      <c r="D30" s="193" t="s">
        <v>377</v>
      </c>
      <c r="E30" s="194">
        <v>120</v>
      </c>
      <c r="F30" s="195">
        <v>130.19999999999999</v>
      </c>
      <c r="G30" s="196">
        <v>0</v>
      </c>
      <c r="H30" s="217">
        <v>0</v>
      </c>
    </row>
    <row r="31" spans="1:8" ht="51" x14ac:dyDescent="0.2">
      <c r="A31" s="214" t="s">
        <v>378</v>
      </c>
      <c r="B31" s="208">
        <v>1</v>
      </c>
      <c r="C31" s="209">
        <v>3</v>
      </c>
      <c r="D31" s="210" t="s">
        <v>379</v>
      </c>
      <c r="E31" s="211" t="s">
        <v>176</v>
      </c>
      <c r="F31" s="212">
        <v>156.69999999999999</v>
      </c>
      <c r="G31" s="213">
        <v>0</v>
      </c>
      <c r="H31" s="215">
        <v>0</v>
      </c>
    </row>
    <row r="32" spans="1:8" ht="76.5" x14ac:dyDescent="0.2">
      <c r="A32" s="216" t="s">
        <v>106</v>
      </c>
      <c r="B32" s="191">
        <v>1</v>
      </c>
      <c r="C32" s="192">
        <v>3</v>
      </c>
      <c r="D32" s="193" t="s">
        <v>379</v>
      </c>
      <c r="E32" s="194">
        <v>100</v>
      </c>
      <c r="F32" s="195">
        <v>156.69999999999999</v>
      </c>
      <c r="G32" s="196">
        <v>0</v>
      </c>
      <c r="H32" s="217">
        <v>0</v>
      </c>
    </row>
    <row r="33" spans="1:8" ht="25.5" x14ac:dyDescent="0.2">
      <c r="A33" s="216" t="s">
        <v>96</v>
      </c>
      <c r="B33" s="191">
        <v>1</v>
      </c>
      <c r="C33" s="192">
        <v>3</v>
      </c>
      <c r="D33" s="193" t="s">
        <v>379</v>
      </c>
      <c r="E33" s="194">
        <v>120</v>
      </c>
      <c r="F33" s="195">
        <v>156.69999999999999</v>
      </c>
      <c r="G33" s="196">
        <v>0</v>
      </c>
      <c r="H33" s="217">
        <v>0</v>
      </c>
    </row>
    <row r="34" spans="1:8" ht="63.75" x14ac:dyDescent="0.2">
      <c r="A34" s="214" t="s">
        <v>27</v>
      </c>
      <c r="B34" s="208">
        <v>1</v>
      </c>
      <c r="C34" s="209">
        <v>4</v>
      </c>
      <c r="D34" s="210" t="s">
        <v>176</v>
      </c>
      <c r="E34" s="211" t="s">
        <v>176</v>
      </c>
      <c r="F34" s="212">
        <v>49186</v>
      </c>
      <c r="G34" s="213">
        <v>26343</v>
      </c>
      <c r="H34" s="215">
        <v>27364.799999999999</v>
      </c>
    </row>
    <row r="35" spans="1:8" x14ac:dyDescent="0.2">
      <c r="A35" s="214" t="s">
        <v>44</v>
      </c>
      <c r="B35" s="208">
        <v>1</v>
      </c>
      <c r="C35" s="209">
        <v>4</v>
      </c>
      <c r="D35" s="210" t="s">
        <v>177</v>
      </c>
      <c r="E35" s="211" t="s">
        <v>176</v>
      </c>
      <c r="F35" s="212">
        <v>49186</v>
      </c>
      <c r="G35" s="213">
        <v>26343</v>
      </c>
      <c r="H35" s="215">
        <v>27364.799999999999</v>
      </c>
    </row>
    <row r="36" spans="1:8" ht="25.5" x14ac:dyDescent="0.2">
      <c r="A36" s="214" t="s">
        <v>259</v>
      </c>
      <c r="B36" s="208">
        <v>1</v>
      </c>
      <c r="C36" s="209">
        <v>4</v>
      </c>
      <c r="D36" s="210" t="s">
        <v>193</v>
      </c>
      <c r="E36" s="211" t="s">
        <v>176</v>
      </c>
      <c r="F36" s="212">
        <v>20360.599999999999</v>
      </c>
      <c r="G36" s="213">
        <v>16396.400000000001</v>
      </c>
      <c r="H36" s="215">
        <v>17196.400000000001</v>
      </c>
    </row>
    <row r="37" spans="1:8" ht="76.5" x14ac:dyDescent="0.2">
      <c r="A37" s="216" t="s">
        <v>106</v>
      </c>
      <c r="B37" s="191">
        <v>1</v>
      </c>
      <c r="C37" s="192">
        <v>4</v>
      </c>
      <c r="D37" s="193" t="s">
        <v>193</v>
      </c>
      <c r="E37" s="194">
        <v>100</v>
      </c>
      <c r="F37" s="195">
        <v>20360.599999999999</v>
      </c>
      <c r="G37" s="196">
        <v>16396.400000000001</v>
      </c>
      <c r="H37" s="217">
        <v>17196.400000000001</v>
      </c>
    </row>
    <row r="38" spans="1:8" ht="25.5" x14ac:dyDescent="0.2">
      <c r="A38" s="216" t="s">
        <v>96</v>
      </c>
      <c r="B38" s="191">
        <v>1</v>
      </c>
      <c r="C38" s="192">
        <v>4</v>
      </c>
      <c r="D38" s="193" t="s">
        <v>193</v>
      </c>
      <c r="E38" s="194">
        <v>120</v>
      </c>
      <c r="F38" s="195">
        <v>20360.599999999999</v>
      </c>
      <c r="G38" s="196">
        <v>16396.400000000001</v>
      </c>
      <c r="H38" s="217">
        <v>17196.400000000001</v>
      </c>
    </row>
    <row r="39" spans="1:8" ht="25.5" x14ac:dyDescent="0.2">
      <c r="A39" s="214" t="s">
        <v>260</v>
      </c>
      <c r="B39" s="208">
        <v>1</v>
      </c>
      <c r="C39" s="209">
        <v>4</v>
      </c>
      <c r="D39" s="210" t="s">
        <v>194</v>
      </c>
      <c r="E39" s="211" t="s">
        <v>176</v>
      </c>
      <c r="F39" s="212">
        <v>4838.3</v>
      </c>
      <c r="G39" s="213">
        <v>4155</v>
      </c>
      <c r="H39" s="215">
        <v>4155</v>
      </c>
    </row>
    <row r="40" spans="1:8" ht="38.25" x14ac:dyDescent="0.2">
      <c r="A40" s="216" t="s">
        <v>107</v>
      </c>
      <c r="B40" s="191">
        <v>1</v>
      </c>
      <c r="C40" s="192">
        <v>4</v>
      </c>
      <c r="D40" s="193" t="s">
        <v>194</v>
      </c>
      <c r="E40" s="194">
        <v>200</v>
      </c>
      <c r="F40" s="195">
        <v>4722.7</v>
      </c>
      <c r="G40" s="196">
        <v>4155</v>
      </c>
      <c r="H40" s="217">
        <v>4155</v>
      </c>
    </row>
    <row r="41" spans="1:8" ht="38.25" x14ac:dyDescent="0.2">
      <c r="A41" s="216" t="s">
        <v>97</v>
      </c>
      <c r="B41" s="191">
        <v>1</v>
      </c>
      <c r="C41" s="192">
        <v>4</v>
      </c>
      <c r="D41" s="193" t="s">
        <v>194</v>
      </c>
      <c r="E41" s="194">
        <v>240</v>
      </c>
      <c r="F41" s="195">
        <v>4722.7</v>
      </c>
      <c r="G41" s="196">
        <v>4155</v>
      </c>
      <c r="H41" s="217">
        <v>4155</v>
      </c>
    </row>
    <row r="42" spans="1:8" x14ac:dyDescent="0.2">
      <c r="A42" s="216" t="s">
        <v>108</v>
      </c>
      <c r="B42" s="191">
        <v>1</v>
      </c>
      <c r="C42" s="192">
        <v>4</v>
      </c>
      <c r="D42" s="193" t="s">
        <v>194</v>
      </c>
      <c r="E42" s="194">
        <v>800</v>
      </c>
      <c r="F42" s="195">
        <v>115.6</v>
      </c>
      <c r="G42" s="196">
        <v>0</v>
      </c>
      <c r="H42" s="217">
        <v>0</v>
      </c>
    </row>
    <row r="43" spans="1:8" x14ac:dyDescent="0.2">
      <c r="A43" s="216" t="s">
        <v>98</v>
      </c>
      <c r="B43" s="191">
        <v>1</v>
      </c>
      <c r="C43" s="192">
        <v>4</v>
      </c>
      <c r="D43" s="193" t="s">
        <v>194</v>
      </c>
      <c r="E43" s="194">
        <v>850</v>
      </c>
      <c r="F43" s="195">
        <v>115.6</v>
      </c>
      <c r="G43" s="196">
        <v>0</v>
      </c>
      <c r="H43" s="217">
        <v>0</v>
      </c>
    </row>
    <row r="44" spans="1:8" ht="38.25" x14ac:dyDescent="0.2">
      <c r="A44" s="214" t="s">
        <v>380</v>
      </c>
      <c r="B44" s="208">
        <v>1</v>
      </c>
      <c r="C44" s="209">
        <v>4</v>
      </c>
      <c r="D44" s="210" t="s">
        <v>195</v>
      </c>
      <c r="E44" s="211" t="s">
        <v>176</v>
      </c>
      <c r="F44" s="212">
        <v>1547.2</v>
      </c>
      <c r="G44" s="213">
        <v>1661.8</v>
      </c>
      <c r="H44" s="215">
        <v>1730</v>
      </c>
    </row>
    <row r="45" spans="1:8" ht="76.5" x14ac:dyDescent="0.2">
      <c r="A45" s="216" t="s">
        <v>106</v>
      </c>
      <c r="B45" s="191">
        <v>1</v>
      </c>
      <c r="C45" s="192">
        <v>4</v>
      </c>
      <c r="D45" s="193" t="s">
        <v>195</v>
      </c>
      <c r="E45" s="194">
        <v>100</v>
      </c>
      <c r="F45" s="195">
        <v>1071.5999999999999</v>
      </c>
      <c r="G45" s="196">
        <v>1189.5</v>
      </c>
      <c r="H45" s="217">
        <v>1259.9000000000001</v>
      </c>
    </row>
    <row r="46" spans="1:8" ht="25.5" x14ac:dyDescent="0.2">
      <c r="A46" s="216" t="s">
        <v>96</v>
      </c>
      <c r="B46" s="191">
        <v>1</v>
      </c>
      <c r="C46" s="192">
        <v>4</v>
      </c>
      <c r="D46" s="193" t="s">
        <v>195</v>
      </c>
      <c r="E46" s="194">
        <v>120</v>
      </c>
      <c r="F46" s="195">
        <v>1071.5999999999999</v>
      </c>
      <c r="G46" s="196">
        <v>1189.5</v>
      </c>
      <c r="H46" s="217">
        <v>1259.9000000000001</v>
      </c>
    </row>
    <row r="47" spans="1:8" ht="38.25" x14ac:dyDescent="0.2">
      <c r="A47" s="216" t="s">
        <v>107</v>
      </c>
      <c r="B47" s="191">
        <v>1</v>
      </c>
      <c r="C47" s="192">
        <v>4</v>
      </c>
      <c r="D47" s="193" t="s">
        <v>195</v>
      </c>
      <c r="E47" s="194">
        <v>200</v>
      </c>
      <c r="F47" s="195">
        <v>475.6</v>
      </c>
      <c r="G47" s="196">
        <v>472.3</v>
      </c>
      <c r="H47" s="217">
        <v>470.1</v>
      </c>
    </row>
    <row r="48" spans="1:8" ht="38.25" x14ac:dyDescent="0.2">
      <c r="A48" s="216" t="s">
        <v>97</v>
      </c>
      <c r="B48" s="191">
        <v>1</v>
      </c>
      <c r="C48" s="192">
        <v>4</v>
      </c>
      <c r="D48" s="193" t="s">
        <v>195</v>
      </c>
      <c r="E48" s="194">
        <v>240</v>
      </c>
      <c r="F48" s="195">
        <v>475.6</v>
      </c>
      <c r="G48" s="196">
        <v>472.3</v>
      </c>
      <c r="H48" s="217">
        <v>470.1</v>
      </c>
    </row>
    <row r="49" spans="1:8" ht="25.5" x14ac:dyDescent="0.2">
      <c r="A49" s="214" t="s">
        <v>381</v>
      </c>
      <c r="B49" s="208">
        <v>1</v>
      </c>
      <c r="C49" s="209">
        <v>4</v>
      </c>
      <c r="D49" s="210" t="s">
        <v>196</v>
      </c>
      <c r="E49" s="211" t="s">
        <v>176</v>
      </c>
      <c r="F49" s="212">
        <v>2059.4</v>
      </c>
      <c r="G49" s="213">
        <v>2207</v>
      </c>
      <c r="H49" s="215">
        <v>2321.1999999999998</v>
      </c>
    </row>
    <row r="50" spans="1:8" ht="76.5" x14ac:dyDescent="0.2">
      <c r="A50" s="216" t="s">
        <v>106</v>
      </c>
      <c r="B50" s="191">
        <v>1</v>
      </c>
      <c r="C50" s="192">
        <v>4</v>
      </c>
      <c r="D50" s="193" t="s">
        <v>196</v>
      </c>
      <c r="E50" s="194">
        <v>100</v>
      </c>
      <c r="F50" s="195">
        <v>1660</v>
      </c>
      <c r="G50" s="196">
        <v>1867.6</v>
      </c>
      <c r="H50" s="217">
        <v>1981.8</v>
      </c>
    </row>
    <row r="51" spans="1:8" ht="25.5" x14ac:dyDescent="0.2">
      <c r="A51" s="216" t="s">
        <v>96</v>
      </c>
      <c r="B51" s="191">
        <v>1</v>
      </c>
      <c r="C51" s="192">
        <v>4</v>
      </c>
      <c r="D51" s="193" t="s">
        <v>196</v>
      </c>
      <c r="E51" s="194">
        <v>120</v>
      </c>
      <c r="F51" s="195">
        <v>1660</v>
      </c>
      <c r="G51" s="196">
        <v>1867.6</v>
      </c>
      <c r="H51" s="217">
        <v>1981.8</v>
      </c>
    </row>
    <row r="52" spans="1:8" ht="38.25" x14ac:dyDescent="0.2">
      <c r="A52" s="216" t="s">
        <v>107</v>
      </c>
      <c r="B52" s="191">
        <v>1</v>
      </c>
      <c r="C52" s="192">
        <v>4</v>
      </c>
      <c r="D52" s="193" t="s">
        <v>196</v>
      </c>
      <c r="E52" s="194">
        <v>200</v>
      </c>
      <c r="F52" s="195">
        <v>399.4</v>
      </c>
      <c r="G52" s="196">
        <v>339.4</v>
      </c>
      <c r="H52" s="217">
        <v>339.4</v>
      </c>
    </row>
    <row r="53" spans="1:8" ht="38.25" x14ac:dyDescent="0.2">
      <c r="A53" s="216" t="s">
        <v>97</v>
      </c>
      <c r="B53" s="191">
        <v>1</v>
      </c>
      <c r="C53" s="192">
        <v>4</v>
      </c>
      <c r="D53" s="193" t="s">
        <v>196</v>
      </c>
      <c r="E53" s="194">
        <v>240</v>
      </c>
      <c r="F53" s="195">
        <v>399.4</v>
      </c>
      <c r="G53" s="196">
        <v>339.4</v>
      </c>
      <c r="H53" s="217">
        <v>339.4</v>
      </c>
    </row>
    <row r="54" spans="1:8" ht="25.5" x14ac:dyDescent="0.2">
      <c r="A54" s="214" t="s">
        <v>382</v>
      </c>
      <c r="B54" s="208">
        <v>1</v>
      </c>
      <c r="C54" s="209">
        <v>4</v>
      </c>
      <c r="D54" s="210" t="s">
        <v>197</v>
      </c>
      <c r="E54" s="211" t="s">
        <v>176</v>
      </c>
      <c r="F54" s="212">
        <v>6.8</v>
      </c>
      <c r="G54" s="213">
        <v>7.2</v>
      </c>
      <c r="H54" s="215">
        <v>7.5</v>
      </c>
    </row>
    <row r="55" spans="1:8" ht="76.5" x14ac:dyDescent="0.2">
      <c r="A55" s="216" t="s">
        <v>106</v>
      </c>
      <c r="B55" s="191">
        <v>1</v>
      </c>
      <c r="C55" s="192">
        <v>4</v>
      </c>
      <c r="D55" s="193" t="s">
        <v>197</v>
      </c>
      <c r="E55" s="194">
        <v>100</v>
      </c>
      <c r="F55" s="195">
        <v>5</v>
      </c>
      <c r="G55" s="196">
        <v>5.9</v>
      </c>
      <c r="H55" s="217">
        <v>5.9</v>
      </c>
    </row>
    <row r="56" spans="1:8" ht="25.5" x14ac:dyDescent="0.2">
      <c r="A56" s="216" t="s">
        <v>96</v>
      </c>
      <c r="B56" s="191">
        <v>1</v>
      </c>
      <c r="C56" s="192">
        <v>4</v>
      </c>
      <c r="D56" s="193" t="s">
        <v>197</v>
      </c>
      <c r="E56" s="194">
        <v>120</v>
      </c>
      <c r="F56" s="195">
        <v>5</v>
      </c>
      <c r="G56" s="196">
        <v>5.9</v>
      </c>
      <c r="H56" s="217">
        <v>5.9</v>
      </c>
    </row>
    <row r="57" spans="1:8" ht="38.25" x14ac:dyDescent="0.2">
      <c r="A57" s="216" t="s">
        <v>107</v>
      </c>
      <c r="B57" s="191">
        <v>1</v>
      </c>
      <c r="C57" s="192">
        <v>4</v>
      </c>
      <c r="D57" s="193" t="s">
        <v>197</v>
      </c>
      <c r="E57" s="194">
        <v>200</v>
      </c>
      <c r="F57" s="195">
        <v>0.5</v>
      </c>
      <c r="G57" s="196">
        <v>0</v>
      </c>
      <c r="H57" s="217">
        <v>0.3</v>
      </c>
    </row>
    <row r="58" spans="1:8" ht="38.25" x14ac:dyDescent="0.2">
      <c r="A58" s="216" t="s">
        <v>97</v>
      </c>
      <c r="B58" s="191">
        <v>1</v>
      </c>
      <c r="C58" s="192">
        <v>4</v>
      </c>
      <c r="D58" s="193" t="s">
        <v>197</v>
      </c>
      <c r="E58" s="194">
        <v>240</v>
      </c>
      <c r="F58" s="195">
        <v>0.5</v>
      </c>
      <c r="G58" s="196">
        <v>0</v>
      </c>
      <c r="H58" s="217">
        <v>0.3</v>
      </c>
    </row>
    <row r="59" spans="1:8" x14ac:dyDescent="0.2">
      <c r="A59" s="216" t="s">
        <v>109</v>
      </c>
      <c r="B59" s="191">
        <v>1</v>
      </c>
      <c r="C59" s="192">
        <v>4</v>
      </c>
      <c r="D59" s="193" t="s">
        <v>197</v>
      </c>
      <c r="E59" s="194">
        <v>500</v>
      </c>
      <c r="F59" s="195">
        <v>1.3</v>
      </c>
      <c r="G59" s="196">
        <v>1.3</v>
      </c>
      <c r="H59" s="217">
        <v>1.3</v>
      </c>
    </row>
    <row r="60" spans="1:8" x14ac:dyDescent="0.2">
      <c r="A60" s="216" t="s">
        <v>20</v>
      </c>
      <c r="B60" s="191">
        <v>1</v>
      </c>
      <c r="C60" s="192">
        <v>4</v>
      </c>
      <c r="D60" s="193" t="s">
        <v>197</v>
      </c>
      <c r="E60" s="194">
        <v>530</v>
      </c>
      <c r="F60" s="195">
        <v>1.3</v>
      </c>
      <c r="G60" s="196">
        <v>1.3</v>
      </c>
      <c r="H60" s="217">
        <v>1.3</v>
      </c>
    </row>
    <row r="61" spans="1:8" ht="51" x14ac:dyDescent="0.2">
      <c r="A61" s="214" t="s">
        <v>383</v>
      </c>
      <c r="B61" s="208">
        <v>1</v>
      </c>
      <c r="C61" s="209">
        <v>4</v>
      </c>
      <c r="D61" s="210" t="s">
        <v>198</v>
      </c>
      <c r="E61" s="211" t="s">
        <v>176</v>
      </c>
      <c r="F61" s="212">
        <v>217.9</v>
      </c>
      <c r="G61" s="213">
        <v>234.8</v>
      </c>
      <c r="H61" s="215">
        <v>245.2</v>
      </c>
    </row>
    <row r="62" spans="1:8" ht="76.5" x14ac:dyDescent="0.2">
      <c r="A62" s="216" t="s">
        <v>106</v>
      </c>
      <c r="B62" s="191">
        <v>1</v>
      </c>
      <c r="C62" s="192">
        <v>4</v>
      </c>
      <c r="D62" s="193" t="s">
        <v>198</v>
      </c>
      <c r="E62" s="194">
        <v>100</v>
      </c>
      <c r="F62" s="195">
        <v>163.30000000000001</v>
      </c>
      <c r="G62" s="196">
        <v>175.8</v>
      </c>
      <c r="H62" s="217">
        <v>184.2</v>
      </c>
    </row>
    <row r="63" spans="1:8" ht="25.5" x14ac:dyDescent="0.2">
      <c r="A63" s="216" t="s">
        <v>96</v>
      </c>
      <c r="B63" s="191">
        <v>1</v>
      </c>
      <c r="C63" s="192">
        <v>4</v>
      </c>
      <c r="D63" s="193" t="s">
        <v>198</v>
      </c>
      <c r="E63" s="194">
        <v>120</v>
      </c>
      <c r="F63" s="195">
        <v>163.30000000000001</v>
      </c>
      <c r="G63" s="196">
        <v>175.8</v>
      </c>
      <c r="H63" s="217">
        <v>184.2</v>
      </c>
    </row>
    <row r="64" spans="1:8" ht="38.25" x14ac:dyDescent="0.2">
      <c r="A64" s="216" t="s">
        <v>107</v>
      </c>
      <c r="B64" s="191">
        <v>1</v>
      </c>
      <c r="C64" s="192">
        <v>4</v>
      </c>
      <c r="D64" s="193" t="s">
        <v>198</v>
      </c>
      <c r="E64" s="194">
        <v>200</v>
      </c>
      <c r="F64" s="195">
        <v>54.6</v>
      </c>
      <c r="G64" s="196">
        <v>59</v>
      </c>
      <c r="H64" s="217">
        <v>61</v>
      </c>
    </row>
    <row r="65" spans="1:8" ht="38.25" x14ac:dyDescent="0.2">
      <c r="A65" s="216" t="s">
        <v>97</v>
      </c>
      <c r="B65" s="191">
        <v>1</v>
      </c>
      <c r="C65" s="192">
        <v>4</v>
      </c>
      <c r="D65" s="193" t="s">
        <v>198</v>
      </c>
      <c r="E65" s="194">
        <v>240</v>
      </c>
      <c r="F65" s="195">
        <v>54.6</v>
      </c>
      <c r="G65" s="196">
        <v>59</v>
      </c>
      <c r="H65" s="217">
        <v>61</v>
      </c>
    </row>
    <row r="66" spans="1:8" ht="51" x14ac:dyDescent="0.2">
      <c r="A66" s="214" t="s">
        <v>384</v>
      </c>
      <c r="B66" s="208">
        <v>1</v>
      </c>
      <c r="C66" s="209">
        <v>4</v>
      </c>
      <c r="D66" s="210" t="s">
        <v>199</v>
      </c>
      <c r="E66" s="211" t="s">
        <v>176</v>
      </c>
      <c r="F66" s="212">
        <v>98.7</v>
      </c>
      <c r="G66" s="213">
        <v>105.3</v>
      </c>
      <c r="H66" s="215">
        <v>109.4</v>
      </c>
    </row>
    <row r="67" spans="1:8" ht="76.5" x14ac:dyDescent="0.2">
      <c r="A67" s="216" t="s">
        <v>106</v>
      </c>
      <c r="B67" s="191">
        <v>1</v>
      </c>
      <c r="C67" s="192">
        <v>4</v>
      </c>
      <c r="D67" s="193" t="s">
        <v>199</v>
      </c>
      <c r="E67" s="194">
        <v>100</v>
      </c>
      <c r="F67" s="195">
        <v>73.7</v>
      </c>
      <c r="G67" s="196">
        <v>79.599999999999994</v>
      </c>
      <c r="H67" s="217">
        <v>82.7</v>
      </c>
    </row>
    <row r="68" spans="1:8" ht="25.5" x14ac:dyDescent="0.2">
      <c r="A68" s="216" t="s">
        <v>96</v>
      </c>
      <c r="B68" s="191">
        <v>1</v>
      </c>
      <c r="C68" s="192">
        <v>4</v>
      </c>
      <c r="D68" s="193" t="s">
        <v>199</v>
      </c>
      <c r="E68" s="194">
        <v>120</v>
      </c>
      <c r="F68" s="195">
        <v>73.7</v>
      </c>
      <c r="G68" s="196">
        <v>79.599999999999994</v>
      </c>
      <c r="H68" s="217">
        <v>82.7</v>
      </c>
    </row>
    <row r="69" spans="1:8" ht="38.25" x14ac:dyDescent="0.2">
      <c r="A69" s="216" t="s">
        <v>107</v>
      </c>
      <c r="B69" s="191">
        <v>1</v>
      </c>
      <c r="C69" s="192">
        <v>4</v>
      </c>
      <c r="D69" s="193" t="s">
        <v>199</v>
      </c>
      <c r="E69" s="194">
        <v>200</v>
      </c>
      <c r="F69" s="195">
        <v>25</v>
      </c>
      <c r="G69" s="196">
        <v>25.7</v>
      </c>
      <c r="H69" s="217">
        <v>26.7</v>
      </c>
    </row>
    <row r="70" spans="1:8" ht="38.25" x14ac:dyDescent="0.2">
      <c r="A70" s="216" t="s">
        <v>97</v>
      </c>
      <c r="B70" s="191">
        <v>1</v>
      </c>
      <c r="C70" s="192">
        <v>4</v>
      </c>
      <c r="D70" s="193" t="s">
        <v>199</v>
      </c>
      <c r="E70" s="194">
        <v>240</v>
      </c>
      <c r="F70" s="195">
        <v>25</v>
      </c>
      <c r="G70" s="196">
        <v>25.7</v>
      </c>
      <c r="H70" s="217">
        <v>26.7</v>
      </c>
    </row>
    <row r="71" spans="1:8" ht="51" x14ac:dyDescent="0.2">
      <c r="A71" s="214" t="s">
        <v>385</v>
      </c>
      <c r="B71" s="208">
        <v>1</v>
      </c>
      <c r="C71" s="209">
        <v>4</v>
      </c>
      <c r="D71" s="210" t="s">
        <v>200</v>
      </c>
      <c r="E71" s="211" t="s">
        <v>176</v>
      </c>
      <c r="F71" s="212">
        <v>1723.8</v>
      </c>
      <c r="G71" s="213">
        <v>1575.4</v>
      </c>
      <c r="H71" s="215">
        <v>1600</v>
      </c>
    </row>
    <row r="72" spans="1:8" ht="76.5" x14ac:dyDescent="0.2">
      <c r="A72" s="216" t="s">
        <v>106</v>
      </c>
      <c r="B72" s="191">
        <v>1</v>
      </c>
      <c r="C72" s="192">
        <v>4</v>
      </c>
      <c r="D72" s="193" t="s">
        <v>200</v>
      </c>
      <c r="E72" s="194">
        <v>100</v>
      </c>
      <c r="F72" s="195">
        <v>1395</v>
      </c>
      <c r="G72" s="196">
        <v>1336.2</v>
      </c>
      <c r="H72" s="217">
        <v>1295</v>
      </c>
    </row>
    <row r="73" spans="1:8" ht="25.5" x14ac:dyDescent="0.2">
      <c r="A73" s="216" t="s">
        <v>96</v>
      </c>
      <c r="B73" s="191">
        <v>1</v>
      </c>
      <c r="C73" s="192">
        <v>4</v>
      </c>
      <c r="D73" s="193" t="s">
        <v>200</v>
      </c>
      <c r="E73" s="194">
        <v>120</v>
      </c>
      <c r="F73" s="195">
        <v>1395</v>
      </c>
      <c r="G73" s="196">
        <v>1336.2</v>
      </c>
      <c r="H73" s="217">
        <v>1295</v>
      </c>
    </row>
    <row r="74" spans="1:8" ht="38.25" x14ac:dyDescent="0.2">
      <c r="A74" s="216" t="s">
        <v>107</v>
      </c>
      <c r="B74" s="191">
        <v>1</v>
      </c>
      <c r="C74" s="192">
        <v>4</v>
      </c>
      <c r="D74" s="193" t="s">
        <v>200</v>
      </c>
      <c r="E74" s="194">
        <v>200</v>
      </c>
      <c r="F74" s="195">
        <v>328.8</v>
      </c>
      <c r="G74" s="196">
        <v>239.2</v>
      </c>
      <c r="H74" s="217">
        <v>305</v>
      </c>
    </row>
    <row r="75" spans="1:8" ht="38.25" x14ac:dyDescent="0.2">
      <c r="A75" s="216" t="s">
        <v>97</v>
      </c>
      <c r="B75" s="191">
        <v>1</v>
      </c>
      <c r="C75" s="192">
        <v>4</v>
      </c>
      <c r="D75" s="193" t="s">
        <v>200</v>
      </c>
      <c r="E75" s="194">
        <v>240</v>
      </c>
      <c r="F75" s="195">
        <v>328.8</v>
      </c>
      <c r="G75" s="196">
        <v>239.2</v>
      </c>
      <c r="H75" s="217">
        <v>305</v>
      </c>
    </row>
    <row r="76" spans="1:8" ht="25.5" x14ac:dyDescent="0.2">
      <c r="A76" s="214" t="s">
        <v>386</v>
      </c>
      <c r="B76" s="208">
        <v>1</v>
      </c>
      <c r="C76" s="209">
        <v>4</v>
      </c>
      <c r="D76" s="210" t="s">
        <v>201</v>
      </c>
      <c r="E76" s="211" t="s">
        <v>176</v>
      </c>
      <c r="F76" s="212">
        <v>18333.3</v>
      </c>
      <c r="G76" s="213">
        <v>0</v>
      </c>
      <c r="H76" s="215">
        <v>0</v>
      </c>
    </row>
    <row r="77" spans="1:8" ht="76.5" x14ac:dyDescent="0.2">
      <c r="A77" s="216" t="s">
        <v>106</v>
      </c>
      <c r="B77" s="191">
        <v>1</v>
      </c>
      <c r="C77" s="192">
        <v>4</v>
      </c>
      <c r="D77" s="193" t="s">
        <v>201</v>
      </c>
      <c r="E77" s="194">
        <v>100</v>
      </c>
      <c r="F77" s="195">
        <v>18333.3</v>
      </c>
      <c r="G77" s="196">
        <v>0</v>
      </c>
      <c r="H77" s="217">
        <v>0</v>
      </c>
    </row>
    <row r="78" spans="1:8" ht="25.5" x14ac:dyDescent="0.2">
      <c r="A78" s="216" t="s">
        <v>96</v>
      </c>
      <c r="B78" s="191">
        <v>1</v>
      </c>
      <c r="C78" s="192">
        <v>4</v>
      </c>
      <c r="D78" s="193" t="s">
        <v>201</v>
      </c>
      <c r="E78" s="194">
        <v>120</v>
      </c>
      <c r="F78" s="195">
        <v>18333.3</v>
      </c>
      <c r="G78" s="196">
        <v>0</v>
      </c>
      <c r="H78" s="217">
        <v>0</v>
      </c>
    </row>
    <row r="79" spans="1:8" x14ac:dyDescent="0.2">
      <c r="A79" s="214" t="s">
        <v>91</v>
      </c>
      <c r="B79" s="208">
        <v>1</v>
      </c>
      <c r="C79" s="209">
        <v>5</v>
      </c>
      <c r="D79" s="210" t="s">
        <v>176</v>
      </c>
      <c r="E79" s="211" t="s">
        <v>176</v>
      </c>
      <c r="F79" s="212">
        <v>1.5</v>
      </c>
      <c r="G79" s="213">
        <v>1.6</v>
      </c>
      <c r="H79" s="215">
        <v>1.4</v>
      </c>
    </row>
    <row r="80" spans="1:8" x14ac:dyDescent="0.2">
      <c r="A80" s="214" t="s">
        <v>44</v>
      </c>
      <c r="B80" s="208">
        <v>1</v>
      </c>
      <c r="C80" s="209">
        <v>5</v>
      </c>
      <c r="D80" s="210" t="s">
        <v>177</v>
      </c>
      <c r="E80" s="211" t="s">
        <v>176</v>
      </c>
      <c r="F80" s="212">
        <v>1.5</v>
      </c>
      <c r="G80" s="213">
        <v>1.6</v>
      </c>
      <c r="H80" s="215">
        <v>1.4</v>
      </c>
    </row>
    <row r="81" spans="1:8" ht="38.25" x14ac:dyDescent="0.2">
      <c r="A81" s="214" t="s">
        <v>387</v>
      </c>
      <c r="B81" s="208">
        <v>1</v>
      </c>
      <c r="C81" s="209">
        <v>5</v>
      </c>
      <c r="D81" s="210" t="s">
        <v>202</v>
      </c>
      <c r="E81" s="211" t="s">
        <v>176</v>
      </c>
      <c r="F81" s="212">
        <v>1.5</v>
      </c>
      <c r="G81" s="213">
        <v>1.6</v>
      </c>
      <c r="H81" s="215">
        <v>1.4</v>
      </c>
    </row>
    <row r="82" spans="1:8" ht="38.25" x14ac:dyDescent="0.2">
      <c r="A82" s="216" t="s">
        <v>107</v>
      </c>
      <c r="B82" s="191">
        <v>1</v>
      </c>
      <c r="C82" s="192">
        <v>5</v>
      </c>
      <c r="D82" s="193" t="s">
        <v>202</v>
      </c>
      <c r="E82" s="194">
        <v>200</v>
      </c>
      <c r="F82" s="195">
        <v>1.5</v>
      </c>
      <c r="G82" s="196">
        <v>1.6</v>
      </c>
      <c r="H82" s="217">
        <v>1.4</v>
      </c>
    </row>
    <row r="83" spans="1:8" ht="38.25" x14ac:dyDescent="0.2">
      <c r="A83" s="216" t="s">
        <v>97</v>
      </c>
      <c r="B83" s="191">
        <v>1</v>
      </c>
      <c r="C83" s="192">
        <v>5</v>
      </c>
      <c r="D83" s="193" t="s">
        <v>202</v>
      </c>
      <c r="E83" s="194">
        <v>240</v>
      </c>
      <c r="F83" s="195">
        <v>1.5</v>
      </c>
      <c r="G83" s="196">
        <v>1.6</v>
      </c>
      <c r="H83" s="217">
        <v>1.4</v>
      </c>
    </row>
    <row r="84" spans="1:8" ht="51" x14ac:dyDescent="0.2">
      <c r="A84" s="214" t="s">
        <v>26</v>
      </c>
      <c r="B84" s="208">
        <v>1</v>
      </c>
      <c r="C84" s="209">
        <v>6</v>
      </c>
      <c r="D84" s="210" t="s">
        <v>176</v>
      </c>
      <c r="E84" s="211" t="s">
        <v>176</v>
      </c>
      <c r="F84" s="212">
        <v>1980.2</v>
      </c>
      <c r="G84" s="213">
        <v>1000</v>
      </c>
      <c r="H84" s="215">
        <v>1000</v>
      </c>
    </row>
    <row r="85" spans="1:8" x14ac:dyDescent="0.2">
      <c r="A85" s="214" t="s">
        <v>44</v>
      </c>
      <c r="B85" s="208">
        <v>1</v>
      </c>
      <c r="C85" s="209">
        <v>6</v>
      </c>
      <c r="D85" s="210" t="s">
        <v>177</v>
      </c>
      <c r="E85" s="211" t="s">
        <v>176</v>
      </c>
      <c r="F85" s="212">
        <v>1980.2</v>
      </c>
      <c r="G85" s="213">
        <v>1000</v>
      </c>
      <c r="H85" s="215">
        <v>1000</v>
      </c>
    </row>
    <row r="86" spans="1:8" x14ac:dyDescent="0.2">
      <c r="A86" s="214" t="s">
        <v>25</v>
      </c>
      <c r="B86" s="208">
        <v>1</v>
      </c>
      <c r="C86" s="209">
        <v>6</v>
      </c>
      <c r="D86" s="210" t="s">
        <v>203</v>
      </c>
      <c r="E86" s="211" t="s">
        <v>176</v>
      </c>
      <c r="F86" s="212">
        <v>1980.2</v>
      </c>
      <c r="G86" s="213">
        <v>1000</v>
      </c>
      <c r="H86" s="215">
        <v>1000</v>
      </c>
    </row>
    <row r="87" spans="1:8" ht="76.5" x14ac:dyDescent="0.2">
      <c r="A87" s="216" t="s">
        <v>106</v>
      </c>
      <c r="B87" s="191">
        <v>1</v>
      </c>
      <c r="C87" s="192">
        <v>6</v>
      </c>
      <c r="D87" s="193" t="s">
        <v>203</v>
      </c>
      <c r="E87" s="194">
        <v>100</v>
      </c>
      <c r="F87" s="195">
        <v>1980.2</v>
      </c>
      <c r="G87" s="196">
        <v>1000</v>
      </c>
      <c r="H87" s="217">
        <v>1000</v>
      </c>
    </row>
    <row r="88" spans="1:8" ht="25.5" x14ac:dyDescent="0.2">
      <c r="A88" s="216" t="s">
        <v>96</v>
      </c>
      <c r="B88" s="191">
        <v>1</v>
      </c>
      <c r="C88" s="192">
        <v>6</v>
      </c>
      <c r="D88" s="193" t="s">
        <v>203</v>
      </c>
      <c r="E88" s="194">
        <v>120</v>
      </c>
      <c r="F88" s="195">
        <v>1980.2</v>
      </c>
      <c r="G88" s="196">
        <v>1000</v>
      </c>
      <c r="H88" s="217">
        <v>1000</v>
      </c>
    </row>
    <row r="89" spans="1:8" x14ac:dyDescent="0.2">
      <c r="A89" s="214" t="s">
        <v>24</v>
      </c>
      <c r="B89" s="208">
        <v>1</v>
      </c>
      <c r="C89" s="209">
        <v>11</v>
      </c>
      <c r="D89" s="210" t="s">
        <v>176</v>
      </c>
      <c r="E89" s="211" t="s">
        <v>176</v>
      </c>
      <c r="F89" s="212">
        <v>200</v>
      </c>
      <c r="G89" s="213">
        <v>0</v>
      </c>
      <c r="H89" s="215">
        <v>0</v>
      </c>
    </row>
    <row r="90" spans="1:8" x14ac:dyDescent="0.2">
      <c r="A90" s="214" t="s">
        <v>44</v>
      </c>
      <c r="B90" s="208">
        <v>1</v>
      </c>
      <c r="C90" s="209">
        <v>11</v>
      </c>
      <c r="D90" s="210" t="s">
        <v>177</v>
      </c>
      <c r="E90" s="211" t="s">
        <v>176</v>
      </c>
      <c r="F90" s="212">
        <v>200</v>
      </c>
      <c r="G90" s="213">
        <v>0</v>
      </c>
      <c r="H90" s="215">
        <v>0</v>
      </c>
    </row>
    <row r="91" spans="1:8" x14ac:dyDescent="0.2">
      <c r="A91" s="214" t="s">
        <v>23</v>
      </c>
      <c r="B91" s="208">
        <v>1</v>
      </c>
      <c r="C91" s="209">
        <v>11</v>
      </c>
      <c r="D91" s="210" t="s">
        <v>204</v>
      </c>
      <c r="E91" s="211" t="s">
        <v>176</v>
      </c>
      <c r="F91" s="212">
        <v>200</v>
      </c>
      <c r="G91" s="213">
        <v>0</v>
      </c>
      <c r="H91" s="215">
        <v>0</v>
      </c>
    </row>
    <row r="92" spans="1:8" x14ac:dyDescent="0.2">
      <c r="A92" s="216" t="s">
        <v>108</v>
      </c>
      <c r="B92" s="191">
        <v>1</v>
      </c>
      <c r="C92" s="192">
        <v>11</v>
      </c>
      <c r="D92" s="193" t="s">
        <v>204</v>
      </c>
      <c r="E92" s="194">
        <v>800</v>
      </c>
      <c r="F92" s="195">
        <v>200</v>
      </c>
      <c r="G92" s="196">
        <v>0</v>
      </c>
      <c r="H92" s="217">
        <v>0</v>
      </c>
    </row>
    <row r="93" spans="1:8" x14ac:dyDescent="0.2">
      <c r="A93" s="216" t="s">
        <v>22</v>
      </c>
      <c r="B93" s="191">
        <v>1</v>
      </c>
      <c r="C93" s="192">
        <v>11</v>
      </c>
      <c r="D93" s="193" t="s">
        <v>204</v>
      </c>
      <c r="E93" s="194">
        <v>870</v>
      </c>
      <c r="F93" s="195">
        <v>200</v>
      </c>
      <c r="G93" s="196">
        <v>0</v>
      </c>
      <c r="H93" s="217">
        <v>0</v>
      </c>
    </row>
    <row r="94" spans="1:8" x14ac:dyDescent="0.2">
      <c r="A94" s="214" t="s">
        <v>21</v>
      </c>
      <c r="B94" s="208">
        <v>1</v>
      </c>
      <c r="C94" s="209">
        <v>13</v>
      </c>
      <c r="D94" s="210" t="s">
        <v>176</v>
      </c>
      <c r="E94" s="211" t="s">
        <v>176</v>
      </c>
      <c r="F94" s="212">
        <v>37179.199999999997</v>
      </c>
      <c r="G94" s="213">
        <v>7113.3</v>
      </c>
      <c r="H94" s="215">
        <v>7113.3</v>
      </c>
    </row>
    <row r="95" spans="1:8" ht="51" x14ac:dyDescent="0.2">
      <c r="A95" s="214" t="s">
        <v>365</v>
      </c>
      <c r="B95" s="208">
        <v>1</v>
      </c>
      <c r="C95" s="209">
        <v>13</v>
      </c>
      <c r="D95" s="210" t="s">
        <v>261</v>
      </c>
      <c r="E95" s="211" t="s">
        <v>176</v>
      </c>
      <c r="F95" s="212">
        <v>45</v>
      </c>
      <c r="G95" s="213">
        <v>0</v>
      </c>
      <c r="H95" s="215">
        <v>0</v>
      </c>
    </row>
    <row r="96" spans="1:8" ht="63.75" x14ac:dyDescent="0.2">
      <c r="A96" s="214" t="s">
        <v>262</v>
      </c>
      <c r="B96" s="208">
        <v>1</v>
      </c>
      <c r="C96" s="209">
        <v>13</v>
      </c>
      <c r="D96" s="210" t="s">
        <v>263</v>
      </c>
      <c r="E96" s="211" t="s">
        <v>176</v>
      </c>
      <c r="F96" s="212">
        <v>45</v>
      </c>
      <c r="G96" s="213">
        <v>0</v>
      </c>
      <c r="H96" s="215">
        <v>0</v>
      </c>
    </row>
    <row r="97" spans="1:8" ht="38.25" x14ac:dyDescent="0.2">
      <c r="A97" s="214" t="s">
        <v>264</v>
      </c>
      <c r="B97" s="208">
        <v>1</v>
      </c>
      <c r="C97" s="209">
        <v>13</v>
      </c>
      <c r="D97" s="210" t="s">
        <v>265</v>
      </c>
      <c r="E97" s="211" t="s">
        <v>176</v>
      </c>
      <c r="F97" s="212">
        <v>45</v>
      </c>
      <c r="G97" s="213">
        <v>0</v>
      </c>
      <c r="H97" s="215">
        <v>0</v>
      </c>
    </row>
    <row r="98" spans="1:8" ht="38.25" x14ac:dyDescent="0.2">
      <c r="A98" s="216" t="s">
        <v>107</v>
      </c>
      <c r="B98" s="191">
        <v>1</v>
      </c>
      <c r="C98" s="192">
        <v>13</v>
      </c>
      <c r="D98" s="193" t="s">
        <v>265</v>
      </c>
      <c r="E98" s="194">
        <v>200</v>
      </c>
      <c r="F98" s="195">
        <v>45</v>
      </c>
      <c r="G98" s="196">
        <v>0</v>
      </c>
      <c r="H98" s="217">
        <v>0</v>
      </c>
    </row>
    <row r="99" spans="1:8" ht="38.25" x14ac:dyDescent="0.2">
      <c r="A99" s="216" t="s">
        <v>97</v>
      </c>
      <c r="B99" s="191">
        <v>1</v>
      </c>
      <c r="C99" s="192">
        <v>13</v>
      </c>
      <c r="D99" s="193" t="s">
        <v>265</v>
      </c>
      <c r="E99" s="194">
        <v>240</v>
      </c>
      <c r="F99" s="195">
        <v>45</v>
      </c>
      <c r="G99" s="196">
        <v>0</v>
      </c>
      <c r="H99" s="217">
        <v>0</v>
      </c>
    </row>
    <row r="100" spans="1:8" x14ac:dyDescent="0.2">
      <c r="A100" s="214" t="s">
        <v>44</v>
      </c>
      <c r="B100" s="208">
        <v>1</v>
      </c>
      <c r="C100" s="209">
        <v>13</v>
      </c>
      <c r="D100" s="210" t="s">
        <v>177</v>
      </c>
      <c r="E100" s="211" t="s">
        <v>176</v>
      </c>
      <c r="F100" s="212">
        <v>37134.199999999997</v>
      </c>
      <c r="G100" s="213">
        <v>7113.3</v>
      </c>
      <c r="H100" s="215">
        <v>7113.3</v>
      </c>
    </row>
    <row r="101" spans="1:8" x14ac:dyDescent="0.2">
      <c r="A101" s="214" t="s">
        <v>205</v>
      </c>
      <c r="B101" s="208">
        <v>1</v>
      </c>
      <c r="C101" s="209">
        <v>13</v>
      </c>
      <c r="D101" s="210" t="s">
        <v>206</v>
      </c>
      <c r="E101" s="211" t="s">
        <v>176</v>
      </c>
      <c r="F101" s="212">
        <v>10238.1</v>
      </c>
      <c r="G101" s="213">
        <v>0</v>
      </c>
      <c r="H101" s="215">
        <v>0</v>
      </c>
    </row>
    <row r="102" spans="1:8" ht="38.25" x14ac:dyDescent="0.2">
      <c r="A102" s="216" t="s">
        <v>107</v>
      </c>
      <c r="B102" s="191">
        <v>1</v>
      </c>
      <c r="C102" s="192">
        <v>13</v>
      </c>
      <c r="D102" s="193" t="s">
        <v>206</v>
      </c>
      <c r="E102" s="194">
        <v>200</v>
      </c>
      <c r="F102" s="195">
        <v>10198.1</v>
      </c>
      <c r="G102" s="196">
        <v>0</v>
      </c>
      <c r="H102" s="217">
        <v>0</v>
      </c>
    </row>
    <row r="103" spans="1:8" ht="38.25" x14ac:dyDescent="0.2">
      <c r="A103" s="216" t="s">
        <v>97</v>
      </c>
      <c r="B103" s="191">
        <v>1</v>
      </c>
      <c r="C103" s="192">
        <v>13</v>
      </c>
      <c r="D103" s="193" t="s">
        <v>206</v>
      </c>
      <c r="E103" s="194">
        <v>240</v>
      </c>
      <c r="F103" s="195">
        <v>10198.1</v>
      </c>
      <c r="G103" s="196">
        <v>0</v>
      </c>
      <c r="H103" s="217">
        <v>0</v>
      </c>
    </row>
    <row r="104" spans="1:8" x14ac:dyDescent="0.2">
      <c r="A104" s="216" t="s">
        <v>108</v>
      </c>
      <c r="B104" s="191">
        <v>1</v>
      </c>
      <c r="C104" s="192">
        <v>13</v>
      </c>
      <c r="D104" s="193" t="s">
        <v>206</v>
      </c>
      <c r="E104" s="194">
        <v>800</v>
      </c>
      <c r="F104" s="195">
        <v>40</v>
      </c>
      <c r="G104" s="196">
        <v>0</v>
      </c>
      <c r="H104" s="217">
        <v>0</v>
      </c>
    </row>
    <row r="105" spans="1:8" x14ac:dyDescent="0.2">
      <c r="A105" s="216" t="s">
        <v>98</v>
      </c>
      <c r="B105" s="191">
        <v>1</v>
      </c>
      <c r="C105" s="192">
        <v>13</v>
      </c>
      <c r="D105" s="193" t="s">
        <v>206</v>
      </c>
      <c r="E105" s="194">
        <v>850</v>
      </c>
      <c r="F105" s="195">
        <v>40</v>
      </c>
      <c r="G105" s="196">
        <v>0</v>
      </c>
      <c r="H105" s="217">
        <v>0</v>
      </c>
    </row>
    <row r="106" spans="1:8" ht="25.5" x14ac:dyDescent="0.2">
      <c r="A106" s="214" t="s">
        <v>266</v>
      </c>
      <c r="B106" s="208">
        <v>1</v>
      </c>
      <c r="C106" s="209">
        <v>13</v>
      </c>
      <c r="D106" s="210" t="s">
        <v>207</v>
      </c>
      <c r="E106" s="211" t="s">
        <v>176</v>
      </c>
      <c r="F106" s="212">
        <v>5013</v>
      </c>
      <c r="G106" s="213">
        <v>6800</v>
      </c>
      <c r="H106" s="215">
        <v>6800</v>
      </c>
    </row>
    <row r="107" spans="1:8" ht="76.5" x14ac:dyDescent="0.2">
      <c r="A107" s="216" t="s">
        <v>106</v>
      </c>
      <c r="B107" s="191">
        <v>1</v>
      </c>
      <c r="C107" s="192">
        <v>13</v>
      </c>
      <c r="D107" s="193" t="s">
        <v>207</v>
      </c>
      <c r="E107" s="194">
        <v>100</v>
      </c>
      <c r="F107" s="195">
        <v>4800.1000000000004</v>
      </c>
      <c r="G107" s="196">
        <v>6758.6</v>
      </c>
      <c r="H107" s="217">
        <v>6758.4</v>
      </c>
    </row>
    <row r="108" spans="1:8" ht="25.5" x14ac:dyDescent="0.2">
      <c r="A108" s="216" t="s">
        <v>99</v>
      </c>
      <c r="B108" s="191">
        <v>1</v>
      </c>
      <c r="C108" s="192">
        <v>13</v>
      </c>
      <c r="D108" s="193" t="s">
        <v>207</v>
      </c>
      <c r="E108" s="194">
        <v>110</v>
      </c>
      <c r="F108" s="195">
        <v>4800.1000000000004</v>
      </c>
      <c r="G108" s="196">
        <v>6758.6</v>
      </c>
      <c r="H108" s="217">
        <v>6758.4</v>
      </c>
    </row>
    <row r="109" spans="1:8" ht="38.25" x14ac:dyDescent="0.2">
      <c r="A109" s="216" t="s">
        <v>107</v>
      </c>
      <c r="B109" s="191">
        <v>1</v>
      </c>
      <c r="C109" s="192">
        <v>13</v>
      </c>
      <c r="D109" s="193" t="s">
        <v>207</v>
      </c>
      <c r="E109" s="194">
        <v>200</v>
      </c>
      <c r="F109" s="195">
        <v>211.4</v>
      </c>
      <c r="G109" s="196">
        <v>41.4</v>
      </c>
      <c r="H109" s="217">
        <v>41.6</v>
      </c>
    </row>
    <row r="110" spans="1:8" ht="38.25" x14ac:dyDescent="0.2">
      <c r="A110" s="216" t="s">
        <v>97</v>
      </c>
      <c r="B110" s="191">
        <v>1</v>
      </c>
      <c r="C110" s="192">
        <v>13</v>
      </c>
      <c r="D110" s="193" t="s">
        <v>207</v>
      </c>
      <c r="E110" s="194">
        <v>240</v>
      </c>
      <c r="F110" s="195">
        <v>211.4</v>
      </c>
      <c r="G110" s="196">
        <v>41.4</v>
      </c>
      <c r="H110" s="217">
        <v>41.6</v>
      </c>
    </row>
    <row r="111" spans="1:8" x14ac:dyDescent="0.2">
      <c r="A111" s="216" t="s">
        <v>108</v>
      </c>
      <c r="B111" s="191">
        <v>1</v>
      </c>
      <c r="C111" s="192">
        <v>13</v>
      </c>
      <c r="D111" s="193" t="s">
        <v>207</v>
      </c>
      <c r="E111" s="194">
        <v>800</v>
      </c>
      <c r="F111" s="195">
        <v>1.5</v>
      </c>
      <c r="G111" s="196">
        <v>0</v>
      </c>
      <c r="H111" s="217">
        <v>0</v>
      </c>
    </row>
    <row r="112" spans="1:8" x14ac:dyDescent="0.2">
      <c r="A112" s="216" t="s">
        <v>98</v>
      </c>
      <c r="B112" s="191">
        <v>1</v>
      </c>
      <c r="C112" s="192">
        <v>13</v>
      </c>
      <c r="D112" s="193" t="s">
        <v>207</v>
      </c>
      <c r="E112" s="194">
        <v>850</v>
      </c>
      <c r="F112" s="195">
        <v>1.5</v>
      </c>
      <c r="G112" s="196">
        <v>0</v>
      </c>
      <c r="H112" s="217">
        <v>0</v>
      </c>
    </row>
    <row r="113" spans="1:8" ht="25.5" x14ac:dyDescent="0.2">
      <c r="A113" s="214" t="s">
        <v>386</v>
      </c>
      <c r="B113" s="208">
        <v>1</v>
      </c>
      <c r="C113" s="209">
        <v>13</v>
      </c>
      <c r="D113" s="210" t="s">
        <v>201</v>
      </c>
      <c r="E113" s="211" t="s">
        <v>176</v>
      </c>
      <c r="F113" s="212">
        <v>21565.9</v>
      </c>
      <c r="G113" s="213">
        <v>0</v>
      </c>
      <c r="H113" s="215">
        <v>0</v>
      </c>
    </row>
    <row r="114" spans="1:8" ht="76.5" x14ac:dyDescent="0.2">
      <c r="A114" s="216" t="s">
        <v>106</v>
      </c>
      <c r="B114" s="191">
        <v>1</v>
      </c>
      <c r="C114" s="192">
        <v>13</v>
      </c>
      <c r="D114" s="193" t="s">
        <v>201</v>
      </c>
      <c r="E114" s="194">
        <v>100</v>
      </c>
      <c r="F114" s="195">
        <v>20914</v>
      </c>
      <c r="G114" s="196">
        <v>0</v>
      </c>
      <c r="H114" s="217">
        <v>0</v>
      </c>
    </row>
    <row r="115" spans="1:8" ht="25.5" x14ac:dyDescent="0.2">
      <c r="A115" s="216" t="s">
        <v>99</v>
      </c>
      <c r="B115" s="191">
        <v>1</v>
      </c>
      <c r="C115" s="192">
        <v>13</v>
      </c>
      <c r="D115" s="193" t="s">
        <v>201</v>
      </c>
      <c r="E115" s="194">
        <v>110</v>
      </c>
      <c r="F115" s="195">
        <v>20914</v>
      </c>
      <c r="G115" s="196">
        <v>0</v>
      </c>
      <c r="H115" s="217">
        <v>0</v>
      </c>
    </row>
    <row r="116" spans="1:8" ht="38.25" x14ac:dyDescent="0.2">
      <c r="A116" s="216" t="s">
        <v>107</v>
      </c>
      <c r="B116" s="191">
        <v>1</v>
      </c>
      <c r="C116" s="192">
        <v>13</v>
      </c>
      <c r="D116" s="193" t="s">
        <v>201</v>
      </c>
      <c r="E116" s="194">
        <v>200</v>
      </c>
      <c r="F116" s="195">
        <v>651.9</v>
      </c>
      <c r="G116" s="196">
        <v>0</v>
      </c>
      <c r="H116" s="217">
        <v>0</v>
      </c>
    </row>
    <row r="117" spans="1:8" ht="38.25" x14ac:dyDescent="0.2">
      <c r="A117" s="216" t="s">
        <v>97</v>
      </c>
      <c r="B117" s="191">
        <v>1</v>
      </c>
      <c r="C117" s="192">
        <v>13</v>
      </c>
      <c r="D117" s="193" t="s">
        <v>201</v>
      </c>
      <c r="E117" s="194">
        <v>240</v>
      </c>
      <c r="F117" s="195">
        <v>651.9</v>
      </c>
      <c r="G117" s="196">
        <v>0</v>
      </c>
      <c r="H117" s="217">
        <v>0</v>
      </c>
    </row>
    <row r="118" spans="1:8" ht="25.5" x14ac:dyDescent="0.2">
      <c r="A118" s="214" t="s">
        <v>267</v>
      </c>
      <c r="B118" s="208">
        <v>1</v>
      </c>
      <c r="C118" s="209">
        <v>13</v>
      </c>
      <c r="D118" s="210" t="s">
        <v>208</v>
      </c>
      <c r="E118" s="211" t="s">
        <v>176</v>
      </c>
      <c r="F118" s="212">
        <v>313.3</v>
      </c>
      <c r="G118" s="213">
        <v>313.3</v>
      </c>
      <c r="H118" s="215">
        <v>313.3</v>
      </c>
    </row>
    <row r="119" spans="1:8" ht="38.25" x14ac:dyDescent="0.2">
      <c r="A119" s="216" t="s">
        <v>111</v>
      </c>
      <c r="B119" s="191">
        <v>1</v>
      </c>
      <c r="C119" s="192">
        <v>13</v>
      </c>
      <c r="D119" s="193" t="s">
        <v>208</v>
      </c>
      <c r="E119" s="194">
        <v>600</v>
      </c>
      <c r="F119" s="195">
        <v>313.3</v>
      </c>
      <c r="G119" s="196">
        <v>313.3</v>
      </c>
      <c r="H119" s="217">
        <v>313.3</v>
      </c>
    </row>
    <row r="120" spans="1:8" ht="63.75" x14ac:dyDescent="0.2">
      <c r="A120" s="216" t="s">
        <v>342</v>
      </c>
      <c r="B120" s="191">
        <v>1</v>
      </c>
      <c r="C120" s="192">
        <v>13</v>
      </c>
      <c r="D120" s="193" t="s">
        <v>208</v>
      </c>
      <c r="E120" s="194">
        <v>630</v>
      </c>
      <c r="F120" s="195">
        <v>313.3</v>
      </c>
      <c r="G120" s="196">
        <v>313.3</v>
      </c>
      <c r="H120" s="217">
        <v>313.3</v>
      </c>
    </row>
    <row r="121" spans="1:8" ht="25.5" x14ac:dyDescent="0.2">
      <c r="A121" s="214" t="s">
        <v>388</v>
      </c>
      <c r="B121" s="208">
        <v>1</v>
      </c>
      <c r="C121" s="209">
        <v>13</v>
      </c>
      <c r="D121" s="210" t="s">
        <v>209</v>
      </c>
      <c r="E121" s="211" t="s">
        <v>176</v>
      </c>
      <c r="F121" s="212">
        <v>3.9</v>
      </c>
      <c r="G121" s="213">
        <v>0</v>
      </c>
      <c r="H121" s="215">
        <v>0</v>
      </c>
    </row>
    <row r="122" spans="1:8" ht="38.25" x14ac:dyDescent="0.2">
      <c r="A122" s="216" t="s">
        <v>111</v>
      </c>
      <c r="B122" s="191">
        <v>1</v>
      </c>
      <c r="C122" s="192">
        <v>13</v>
      </c>
      <c r="D122" s="193" t="s">
        <v>209</v>
      </c>
      <c r="E122" s="194">
        <v>600</v>
      </c>
      <c r="F122" s="195">
        <v>3.9</v>
      </c>
      <c r="G122" s="196">
        <v>0</v>
      </c>
      <c r="H122" s="217">
        <v>0</v>
      </c>
    </row>
    <row r="123" spans="1:8" ht="63.75" x14ac:dyDescent="0.2">
      <c r="A123" s="216" t="s">
        <v>342</v>
      </c>
      <c r="B123" s="191">
        <v>1</v>
      </c>
      <c r="C123" s="192">
        <v>13</v>
      </c>
      <c r="D123" s="193" t="s">
        <v>209</v>
      </c>
      <c r="E123" s="194">
        <v>630</v>
      </c>
      <c r="F123" s="195">
        <v>3.9</v>
      </c>
      <c r="G123" s="196">
        <v>0</v>
      </c>
      <c r="H123" s="217">
        <v>0</v>
      </c>
    </row>
    <row r="124" spans="1:8" x14ac:dyDescent="0.2">
      <c r="A124" s="214" t="s">
        <v>92</v>
      </c>
      <c r="B124" s="208">
        <v>2</v>
      </c>
      <c r="C124" s="209">
        <v>0</v>
      </c>
      <c r="D124" s="210" t="s">
        <v>176</v>
      </c>
      <c r="E124" s="211" t="s">
        <v>176</v>
      </c>
      <c r="F124" s="212">
        <v>2007</v>
      </c>
      <c r="G124" s="213">
        <v>2100.9</v>
      </c>
      <c r="H124" s="215">
        <v>2182.9</v>
      </c>
    </row>
    <row r="125" spans="1:8" x14ac:dyDescent="0.2">
      <c r="A125" s="214" t="s">
        <v>93</v>
      </c>
      <c r="B125" s="208">
        <v>2</v>
      </c>
      <c r="C125" s="209">
        <v>3</v>
      </c>
      <c r="D125" s="210" t="s">
        <v>176</v>
      </c>
      <c r="E125" s="211" t="s">
        <v>176</v>
      </c>
      <c r="F125" s="212">
        <v>2007</v>
      </c>
      <c r="G125" s="213">
        <v>2100.9</v>
      </c>
      <c r="H125" s="215">
        <v>2182.9</v>
      </c>
    </row>
    <row r="126" spans="1:8" x14ac:dyDescent="0.2">
      <c r="A126" s="214" t="s">
        <v>44</v>
      </c>
      <c r="B126" s="208">
        <v>2</v>
      </c>
      <c r="C126" s="209">
        <v>3</v>
      </c>
      <c r="D126" s="210" t="s">
        <v>177</v>
      </c>
      <c r="E126" s="211" t="s">
        <v>176</v>
      </c>
      <c r="F126" s="212">
        <v>2007</v>
      </c>
      <c r="G126" s="213">
        <v>2100.9</v>
      </c>
      <c r="H126" s="215">
        <v>2182.9</v>
      </c>
    </row>
    <row r="127" spans="1:8" ht="38.25" x14ac:dyDescent="0.2">
      <c r="A127" s="214" t="s">
        <v>389</v>
      </c>
      <c r="B127" s="208">
        <v>2</v>
      </c>
      <c r="C127" s="209">
        <v>3</v>
      </c>
      <c r="D127" s="210" t="s">
        <v>210</v>
      </c>
      <c r="E127" s="211" t="s">
        <v>176</v>
      </c>
      <c r="F127" s="212">
        <v>2007</v>
      </c>
      <c r="G127" s="213">
        <v>2100.9</v>
      </c>
      <c r="H127" s="215">
        <v>2182.9</v>
      </c>
    </row>
    <row r="128" spans="1:8" x14ac:dyDescent="0.2">
      <c r="A128" s="216" t="s">
        <v>109</v>
      </c>
      <c r="B128" s="191">
        <v>2</v>
      </c>
      <c r="C128" s="192">
        <v>3</v>
      </c>
      <c r="D128" s="193" t="s">
        <v>210</v>
      </c>
      <c r="E128" s="194">
        <v>500</v>
      </c>
      <c r="F128" s="195">
        <v>2007</v>
      </c>
      <c r="G128" s="196">
        <v>2100.9</v>
      </c>
      <c r="H128" s="217">
        <v>2182.9</v>
      </c>
    </row>
    <row r="129" spans="1:8" x14ac:dyDescent="0.2">
      <c r="A129" s="216" t="s">
        <v>20</v>
      </c>
      <c r="B129" s="191">
        <v>2</v>
      </c>
      <c r="C129" s="192">
        <v>3</v>
      </c>
      <c r="D129" s="193" t="s">
        <v>210</v>
      </c>
      <c r="E129" s="194">
        <v>530</v>
      </c>
      <c r="F129" s="195">
        <v>2007</v>
      </c>
      <c r="G129" s="196">
        <v>2100.9</v>
      </c>
      <c r="H129" s="217">
        <v>2182.9</v>
      </c>
    </row>
    <row r="130" spans="1:8" x14ac:dyDescent="0.2">
      <c r="A130" s="214" t="s">
        <v>83</v>
      </c>
      <c r="B130" s="208">
        <v>4</v>
      </c>
      <c r="C130" s="209">
        <v>0</v>
      </c>
      <c r="D130" s="210" t="s">
        <v>176</v>
      </c>
      <c r="E130" s="211" t="s">
        <v>176</v>
      </c>
      <c r="F130" s="212">
        <v>21964.2</v>
      </c>
      <c r="G130" s="213">
        <v>37386.300000000003</v>
      </c>
      <c r="H130" s="215">
        <v>29346.2</v>
      </c>
    </row>
    <row r="131" spans="1:8" x14ac:dyDescent="0.2">
      <c r="A131" s="214" t="s">
        <v>94</v>
      </c>
      <c r="B131" s="208">
        <v>4</v>
      </c>
      <c r="C131" s="209">
        <v>5</v>
      </c>
      <c r="D131" s="210" t="s">
        <v>176</v>
      </c>
      <c r="E131" s="211" t="s">
        <v>176</v>
      </c>
      <c r="F131" s="212">
        <v>210</v>
      </c>
      <c r="G131" s="213">
        <v>210</v>
      </c>
      <c r="H131" s="215">
        <v>210</v>
      </c>
    </row>
    <row r="132" spans="1:8" x14ac:dyDescent="0.2">
      <c r="A132" s="214" t="s">
        <v>44</v>
      </c>
      <c r="B132" s="208">
        <v>4</v>
      </c>
      <c r="C132" s="209">
        <v>5</v>
      </c>
      <c r="D132" s="210" t="s">
        <v>177</v>
      </c>
      <c r="E132" s="211" t="s">
        <v>176</v>
      </c>
      <c r="F132" s="212">
        <v>210</v>
      </c>
      <c r="G132" s="213">
        <v>210</v>
      </c>
      <c r="H132" s="215">
        <v>210</v>
      </c>
    </row>
    <row r="133" spans="1:8" ht="38.25" x14ac:dyDescent="0.2">
      <c r="A133" s="214" t="s">
        <v>268</v>
      </c>
      <c r="B133" s="208">
        <v>4</v>
      </c>
      <c r="C133" s="209">
        <v>5</v>
      </c>
      <c r="D133" s="210" t="s">
        <v>211</v>
      </c>
      <c r="E133" s="211" t="s">
        <v>176</v>
      </c>
      <c r="F133" s="212">
        <v>210</v>
      </c>
      <c r="G133" s="213">
        <v>210</v>
      </c>
      <c r="H133" s="215">
        <v>210</v>
      </c>
    </row>
    <row r="134" spans="1:8" ht="38.25" x14ac:dyDescent="0.2">
      <c r="A134" s="216" t="s">
        <v>107</v>
      </c>
      <c r="B134" s="191">
        <v>4</v>
      </c>
      <c r="C134" s="192">
        <v>5</v>
      </c>
      <c r="D134" s="193" t="s">
        <v>211</v>
      </c>
      <c r="E134" s="194">
        <v>200</v>
      </c>
      <c r="F134" s="195">
        <v>210</v>
      </c>
      <c r="G134" s="196">
        <v>210</v>
      </c>
      <c r="H134" s="217">
        <v>210</v>
      </c>
    </row>
    <row r="135" spans="1:8" ht="38.25" x14ac:dyDescent="0.2">
      <c r="A135" s="216" t="s">
        <v>97</v>
      </c>
      <c r="B135" s="191">
        <v>4</v>
      </c>
      <c r="C135" s="192">
        <v>5</v>
      </c>
      <c r="D135" s="193" t="s">
        <v>211</v>
      </c>
      <c r="E135" s="194">
        <v>240</v>
      </c>
      <c r="F135" s="195">
        <v>210</v>
      </c>
      <c r="G135" s="196">
        <v>210</v>
      </c>
      <c r="H135" s="217">
        <v>210</v>
      </c>
    </row>
    <row r="136" spans="1:8" x14ac:dyDescent="0.2">
      <c r="A136" s="214" t="s">
        <v>19</v>
      </c>
      <c r="B136" s="208">
        <v>4</v>
      </c>
      <c r="C136" s="209">
        <v>8</v>
      </c>
      <c r="D136" s="210" t="s">
        <v>176</v>
      </c>
      <c r="E136" s="211" t="s">
        <v>176</v>
      </c>
      <c r="F136" s="212">
        <v>4669.3</v>
      </c>
      <c r="G136" s="213">
        <v>4825.3999999999996</v>
      </c>
      <c r="H136" s="215">
        <v>5018.5</v>
      </c>
    </row>
    <row r="137" spans="1:8" x14ac:dyDescent="0.2">
      <c r="A137" s="214" t="s">
        <v>44</v>
      </c>
      <c r="B137" s="208">
        <v>4</v>
      </c>
      <c r="C137" s="209">
        <v>8</v>
      </c>
      <c r="D137" s="210" t="s">
        <v>177</v>
      </c>
      <c r="E137" s="211" t="s">
        <v>176</v>
      </c>
      <c r="F137" s="212">
        <v>4669.3</v>
      </c>
      <c r="G137" s="213">
        <v>4825.3999999999996</v>
      </c>
      <c r="H137" s="215">
        <v>5018.5</v>
      </c>
    </row>
    <row r="138" spans="1:8" ht="38.25" x14ac:dyDescent="0.2">
      <c r="A138" s="214" t="s">
        <v>390</v>
      </c>
      <c r="B138" s="208">
        <v>4</v>
      </c>
      <c r="C138" s="209">
        <v>8</v>
      </c>
      <c r="D138" s="210" t="s">
        <v>270</v>
      </c>
      <c r="E138" s="211" t="s">
        <v>176</v>
      </c>
      <c r="F138" s="212">
        <v>4613.2</v>
      </c>
      <c r="G138" s="213">
        <v>4825.3999999999996</v>
      </c>
      <c r="H138" s="215">
        <v>5018.5</v>
      </c>
    </row>
    <row r="139" spans="1:8" ht="38.25" x14ac:dyDescent="0.2">
      <c r="A139" s="216" t="s">
        <v>107</v>
      </c>
      <c r="B139" s="191">
        <v>4</v>
      </c>
      <c r="C139" s="192">
        <v>8</v>
      </c>
      <c r="D139" s="193" t="s">
        <v>270</v>
      </c>
      <c r="E139" s="194">
        <v>200</v>
      </c>
      <c r="F139" s="195">
        <v>4613.2</v>
      </c>
      <c r="G139" s="196">
        <v>4825.3999999999996</v>
      </c>
      <c r="H139" s="217">
        <v>5018.5</v>
      </c>
    </row>
    <row r="140" spans="1:8" ht="38.25" x14ac:dyDescent="0.2">
      <c r="A140" s="216" t="s">
        <v>97</v>
      </c>
      <c r="B140" s="191">
        <v>4</v>
      </c>
      <c r="C140" s="192">
        <v>8</v>
      </c>
      <c r="D140" s="193" t="s">
        <v>270</v>
      </c>
      <c r="E140" s="194">
        <v>240</v>
      </c>
      <c r="F140" s="195">
        <v>4613.2</v>
      </c>
      <c r="G140" s="196">
        <v>4825.3999999999996</v>
      </c>
      <c r="H140" s="217">
        <v>5018.5</v>
      </c>
    </row>
    <row r="141" spans="1:8" ht="38.25" x14ac:dyDescent="0.2">
      <c r="A141" s="214" t="s">
        <v>269</v>
      </c>
      <c r="B141" s="208">
        <v>4</v>
      </c>
      <c r="C141" s="209">
        <v>8</v>
      </c>
      <c r="D141" s="210" t="s">
        <v>271</v>
      </c>
      <c r="E141" s="211" t="s">
        <v>176</v>
      </c>
      <c r="F141" s="212">
        <v>56.1</v>
      </c>
      <c r="G141" s="213">
        <v>0</v>
      </c>
      <c r="H141" s="215">
        <v>0</v>
      </c>
    </row>
    <row r="142" spans="1:8" ht="38.25" x14ac:dyDescent="0.2">
      <c r="A142" s="216" t="s">
        <v>107</v>
      </c>
      <c r="B142" s="191">
        <v>4</v>
      </c>
      <c r="C142" s="192">
        <v>8</v>
      </c>
      <c r="D142" s="193" t="s">
        <v>271</v>
      </c>
      <c r="E142" s="194">
        <v>200</v>
      </c>
      <c r="F142" s="195">
        <v>56.1</v>
      </c>
      <c r="G142" s="196">
        <v>0</v>
      </c>
      <c r="H142" s="217">
        <v>0</v>
      </c>
    </row>
    <row r="143" spans="1:8" ht="38.25" x14ac:dyDescent="0.2">
      <c r="A143" s="216" t="s">
        <v>97</v>
      </c>
      <c r="B143" s="191">
        <v>4</v>
      </c>
      <c r="C143" s="192">
        <v>8</v>
      </c>
      <c r="D143" s="193" t="s">
        <v>271</v>
      </c>
      <c r="E143" s="194">
        <v>240</v>
      </c>
      <c r="F143" s="195">
        <v>56.1</v>
      </c>
      <c r="G143" s="196">
        <v>0</v>
      </c>
      <c r="H143" s="217">
        <v>0</v>
      </c>
    </row>
    <row r="144" spans="1:8" x14ac:dyDescent="0.2">
      <c r="A144" s="214" t="s">
        <v>18</v>
      </c>
      <c r="B144" s="208">
        <v>4</v>
      </c>
      <c r="C144" s="209">
        <v>9</v>
      </c>
      <c r="D144" s="210" t="s">
        <v>176</v>
      </c>
      <c r="E144" s="211" t="s">
        <v>176</v>
      </c>
      <c r="F144" s="212">
        <v>16851.400000000001</v>
      </c>
      <c r="G144" s="213">
        <v>18531.3</v>
      </c>
      <c r="H144" s="215">
        <v>18023.099999999999</v>
      </c>
    </row>
    <row r="145" spans="1:8" x14ac:dyDescent="0.2">
      <c r="A145" s="214" t="s">
        <v>44</v>
      </c>
      <c r="B145" s="208">
        <v>4</v>
      </c>
      <c r="C145" s="209">
        <v>9</v>
      </c>
      <c r="D145" s="210" t="s">
        <v>177</v>
      </c>
      <c r="E145" s="211" t="s">
        <v>176</v>
      </c>
      <c r="F145" s="212">
        <v>16851.400000000001</v>
      </c>
      <c r="G145" s="213">
        <v>18531.3</v>
      </c>
      <c r="H145" s="215">
        <v>18023.099999999999</v>
      </c>
    </row>
    <row r="146" spans="1:8" x14ac:dyDescent="0.2">
      <c r="A146" s="214" t="s">
        <v>117</v>
      </c>
      <c r="B146" s="208">
        <v>4</v>
      </c>
      <c r="C146" s="209">
        <v>9</v>
      </c>
      <c r="D146" s="210" t="s">
        <v>212</v>
      </c>
      <c r="E146" s="211" t="s">
        <v>176</v>
      </c>
      <c r="F146" s="212">
        <v>3510</v>
      </c>
      <c r="G146" s="213">
        <v>3546.8</v>
      </c>
      <c r="H146" s="215">
        <v>3635.1</v>
      </c>
    </row>
    <row r="147" spans="1:8" ht="38.25" x14ac:dyDescent="0.2">
      <c r="A147" s="216" t="s">
        <v>107</v>
      </c>
      <c r="B147" s="191">
        <v>4</v>
      </c>
      <c r="C147" s="192">
        <v>9</v>
      </c>
      <c r="D147" s="193" t="s">
        <v>212</v>
      </c>
      <c r="E147" s="194">
        <v>200</v>
      </c>
      <c r="F147" s="195">
        <v>3510</v>
      </c>
      <c r="G147" s="196">
        <v>3546.8</v>
      </c>
      <c r="H147" s="217">
        <v>3635.1</v>
      </c>
    </row>
    <row r="148" spans="1:8" ht="38.25" x14ac:dyDescent="0.2">
      <c r="A148" s="216" t="s">
        <v>97</v>
      </c>
      <c r="B148" s="191">
        <v>4</v>
      </c>
      <c r="C148" s="192">
        <v>9</v>
      </c>
      <c r="D148" s="193" t="s">
        <v>212</v>
      </c>
      <c r="E148" s="194">
        <v>240</v>
      </c>
      <c r="F148" s="195">
        <v>3510</v>
      </c>
      <c r="G148" s="196">
        <v>3546.8</v>
      </c>
      <c r="H148" s="217">
        <v>3635.1</v>
      </c>
    </row>
    <row r="149" spans="1:8" ht="51" x14ac:dyDescent="0.2">
      <c r="A149" s="214" t="s">
        <v>272</v>
      </c>
      <c r="B149" s="208">
        <v>4</v>
      </c>
      <c r="C149" s="209">
        <v>9</v>
      </c>
      <c r="D149" s="210" t="s">
        <v>213</v>
      </c>
      <c r="E149" s="211" t="s">
        <v>176</v>
      </c>
      <c r="F149" s="212">
        <v>13341.4</v>
      </c>
      <c r="G149" s="213">
        <v>14984.5</v>
      </c>
      <c r="H149" s="215">
        <v>14388</v>
      </c>
    </row>
    <row r="150" spans="1:8" ht="38.25" x14ac:dyDescent="0.2">
      <c r="A150" s="216" t="s">
        <v>107</v>
      </c>
      <c r="B150" s="191">
        <v>4</v>
      </c>
      <c r="C150" s="192">
        <v>9</v>
      </c>
      <c r="D150" s="193" t="s">
        <v>213</v>
      </c>
      <c r="E150" s="194">
        <v>200</v>
      </c>
      <c r="F150" s="195">
        <v>13341.4</v>
      </c>
      <c r="G150" s="196">
        <v>14984.5</v>
      </c>
      <c r="H150" s="217">
        <v>14388</v>
      </c>
    </row>
    <row r="151" spans="1:8" ht="38.25" x14ac:dyDescent="0.2">
      <c r="A151" s="216" t="s">
        <v>97</v>
      </c>
      <c r="B151" s="191">
        <v>4</v>
      </c>
      <c r="C151" s="192">
        <v>9</v>
      </c>
      <c r="D151" s="193" t="s">
        <v>213</v>
      </c>
      <c r="E151" s="194">
        <v>240</v>
      </c>
      <c r="F151" s="195">
        <v>13341.4</v>
      </c>
      <c r="G151" s="196">
        <v>14984.5</v>
      </c>
      <c r="H151" s="217">
        <v>14388</v>
      </c>
    </row>
    <row r="152" spans="1:8" x14ac:dyDescent="0.2">
      <c r="A152" s="214" t="s">
        <v>273</v>
      </c>
      <c r="B152" s="208">
        <v>4</v>
      </c>
      <c r="C152" s="209">
        <v>10</v>
      </c>
      <c r="D152" s="210" t="s">
        <v>176</v>
      </c>
      <c r="E152" s="211" t="s">
        <v>176</v>
      </c>
      <c r="F152" s="212">
        <v>0</v>
      </c>
      <c r="G152" s="213">
        <v>12000</v>
      </c>
      <c r="H152" s="215">
        <v>4275</v>
      </c>
    </row>
    <row r="153" spans="1:8" x14ac:dyDescent="0.2">
      <c r="A153" s="214" t="s">
        <v>44</v>
      </c>
      <c r="B153" s="208">
        <v>4</v>
      </c>
      <c r="C153" s="209">
        <v>10</v>
      </c>
      <c r="D153" s="210" t="s">
        <v>177</v>
      </c>
      <c r="E153" s="211" t="s">
        <v>176</v>
      </c>
      <c r="F153" s="212">
        <v>0</v>
      </c>
      <c r="G153" s="213">
        <v>12000</v>
      </c>
      <c r="H153" s="215">
        <v>4275</v>
      </c>
    </row>
    <row r="154" spans="1:8" ht="25.5" x14ac:dyDescent="0.2">
      <c r="A154" s="214" t="s">
        <v>274</v>
      </c>
      <c r="B154" s="208">
        <v>4</v>
      </c>
      <c r="C154" s="209">
        <v>10</v>
      </c>
      <c r="D154" s="210" t="s">
        <v>275</v>
      </c>
      <c r="E154" s="211" t="s">
        <v>176</v>
      </c>
      <c r="F154" s="212">
        <v>0</v>
      </c>
      <c r="G154" s="213">
        <v>12000</v>
      </c>
      <c r="H154" s="215">
        <v>4275</v>
      </c>
    </row>
    <row r="155" spans="1:8" ht="25.5" x14ac:dyDescent="0.2">
      <c r="A155" s="214" t="s">
        <v>274</v>
      </c>
      <c r="B155" s="208">
        <v>4</v>
      </c>
      <c r="C155" s="209">
        <v>10</v>
      </c>
      <c r="D155" s="210" t="s">
        <v>276</v>
      </c>
      <c r="E155" s="211" t="s">
        <v>176</v>
      </c>
      <c r="F155" s="212">
        <v>0</v>
      </c>
      <c r="G155" s="213">
        <v>12000</v>
      </c>
      <c r="H155" s="215">
        <v>4275</v>
      </c>
    </row>
    <row r="156" spans="1:8" ht="38.25" x14ac:dyDescent="0.2">
      <c r="A156" s="216" t="s">
        <v>107</v>
      </c>
      <c r="B156" s="191">
        <v>4</v>
      </c>
      <c r="C156" s="192">
        <v>10</v>
      </c>
      <c r="D156" s="193" t="s">
        <v>276</v>
      </c>
      <c r="E156" s="194">
        <v>200</v>
      </c>
      <c r="F156" s="195">
        <v>0</v>
      </c>
      <c r="G156" s="196">
        <v>12000</v>
      </c>
      <c r="H156" s="217">
        <v>4275</v>
      </c>
    </row>
    <row r="157" spans="1:8" ht="38.25" x14ac:dyDescent="0.2">
      <c r="A157" s="216" t="s">
        <v>97</v>
      </c>
      <c r="B157" s="191">
        <v>4</v>
      </c>
      <c r="C157" s="192">
        <v>10</v>
      </c>
      <c r="D157" s="193" t="s">
        <v>276</v>
      </c>
      <c r="E157" s="194">
        <v>240</v>
      </c>
      <c r="F157" s="195">
        <v>0</v>
      </c>
      <c r="G157" s="196">
        <v>12000</v>
      </c>
      <c r="H157" s="217">
        <v>4275</v>
      </c>
    </row>
    <row r="158" spans="1:8" ht="25.5" x14ac:dyDescent="0.2">
      <c r="A158" s="214" t="s">
        <v>17</v>
      </c>
      <c r="B158" s="208">
        <v>4</v>
      </c>
      <c r="C158" s="209">
        <v>12</v>
      </c>
      <c r="D158" s="210" t="s">
        <v>176</v>
      </c>
      <c r="E158" s="211" t="s">
        <v>176</v>
      </c>
      <c r="F158" s="212">
        <v>233.5</v>
      </c>
      <c r="G158" s="213">
        <v>1819.6</v>
      </c>
      <c r="H158" s="215">
        <v>1819.6</v>
      </c>
    </row>
    <row r="159" spans="1:8" ht="51" x14ac:dyDescent="0.2">
      <c r="A159" s="214" t="s">
        <v>364</v>
      </c>
      <c r="B159" s="208">
        <v>4</v>
      </c>
      <c r="C159" s="209">
        <v>12</v>
      </c>
      <c r="D159" s="210" t="s">
        <v>277</v>
      </c>
      <c r="E159" s="211" t="s">
        <v>176</v>
      </c>
      <c r="F159" s="212">
        <v>143.80000000000001</v>
      </c>
      <c r="G159" s="213">
        <v>0</v>
      </c>
      <c r="H159" s="215">
        <v>0</v>
      </c>
    </row>
    <row r="160" spans="1:8" ht="38.25" x14ac:dyDescent="0.2">
      <c r="A160" s="214" t="s">
        <v>278</v>
      </c>
      <c r="B160" s="208">
        <v>4</v>
      </c>
      <c r="C160" s="209">
        <v>12</v>
      </c>
      <c r="D160" s="210" t="s">
        <v>279</v>
      </c>
      <c r="E160" s="211" t="s">
        <v>176</v>
      </c>
      <c r="F160" s="212">
        <v>143.80000000000001</v>
      </c>
      <c r="G160" s="213">
        <v>0</v>
      </c>
      <c r="H160" s="215">
        <v>0</v>
      </c>
    </row>
    <row r="161" spans="1:8" ht="89.25" x14ac:dyDescent="0.2">
      <c r="A161" s="214" t="s">
        <v>280</v>
      </c>
      <c r="B161" s="208">
        <v>4</v>
      </c>
      <c r="C161" s="209">
        <v>12</v>
      </c>
      <c r="D161" s="210" t="s">
        <v>281</v>
      </c>
      <c r="E161" s="211" t="s">
        <v>176</v>
      </c>
      <c r="F161" s="212">
        <v>143.80000000000001</v>
      </c>
      <c r="G161" s="213">
        <v>0</v>
      </c>
      <c r="H161" s="215">
        <v>0</v>
      </c>
    </row>
    <row r="162" spans="1:8" x14ac:dyDescent="0.2">
      <c r="A162" s="216" t="s">
        <v>108</v>
      </c>
      <c r="B162" s="191">
        <v>4</v>
      </c>
      <c r="C162" s="192">
        <v>12</v>
      </c>
      <c r="D162" s="193" t="s">
        <v>281</v>
      </c>
      <c r="E162" s="194">
        <v>800</v>
      </c>
      <c r="F162" s="195">
        <v>143.80000000000001</v>
      </c>
      <c r="G162" s="196">
        <v>0</v>
      </c>
      <c r="H162" s="217">
        <v>0</v>
      </c>
    </row>
    <row r="163" spans="1:8" ht="63.75" x14ac:dyDescent="0.2">
      <c r="A163" s="216" t="s">
        <v>100</v>
      </c>
      <c r="B163" s="191">
        <v>4</v>
      </c>
      <c r="C163" s="192">
        <v>12</v>
      </c>
      <c r="D163" s="193" t="s">
        <v>281</v>
      </c>
      <c r="E163" s="194">
        <v>810</v>
      </c>
      <c r="F163" s="195">
        <v>143.80000000000001</v>
      </c>
      <c r="G163" s="196">
        <v>0</v>
      </c>
      <c r="H163" s="217">
        <v>0</v>
      </c>
    </row>
    <row r="164" spans="1:8" x14ac:dyDescent="0.2">
      <c r="A164" s="214" t="s">
        <v>44</v>
      </c>
      <c r="B164" s="208">
        <v>4</v>
      </c>
      <c r="C164" s="209">
        <v>12</v>
      </c>
      <c r="D164" s="210" t="s">
        <v>177</v>
      </c>
      <c r="E164" s="211" t="s">
        <v>176</v>
      </c>
      <c r="F164" s="212">
        <v>89.7</v>
      </c>
      <c r="G164" s="213">
        <v>1819.6</v>
      </c>
      <c r="H164" s="215">
        <v>1819.6</v>
      </c>
    </row>
    <row r="165" spans="1:8" ht="25.5" x14ac:dyDescent="0.2">
      <c r="A165" s="214" t="s">
        <v>282</v>
      </c>
      <c r="B165" s="208">
        <v>4</v>
      </c>
      <c r="C165" s="209">
        <v>12</v>
      </c>
      <c r="D165" s="210" t="s">
        <v>214</v>
      </c>
      <c r="E165" s="211" t="s">
        <v>176</v>
      </c>
      <c r="F165" s="212">
        <v>89.7</v>
      </c>
      <c r="G165" s="213">
        <v>41.2</v>
      </c>
      <c r="H165" s="215">
        <v>41.2</v>
      </c>
    </row>
    <row r="166" spans="1:8" x14ac:dyDescent="0.2">
      <c r="A166" s="216" t="s">
        <v>108</v>
      </c>
      <c r="B166" s="191">
        <v>4</v>
      </c>
      <c r="C166" s="192">
        <v>12</v>
      </c>
      <c r="D166" s="193" t="s">
        <v>214</v>
      </c>
      <c r="E166" s="194">
        <v>800</v>
      </c>
      <c r="F166" s="195">
        <v>89.7</v>
      </c>
      <c r="G166" s="196">
        <v>41.2</v>
      </c>
      <c r="H166" s="217">
        <v>41.2</v>
      </c>
    </row>
    <row r="167" spans="1:8" ht="63.75" x14ac:dyDescent="0.2">
      <c r="A167" s="216" t="s">
        <v>100</v>
      </c>
      <c r="B167" s="191">
        <v>4</v>
      </c>
      <c r="C167" s="192">
        <v>12</v>
      </c>
      <c r="D167" s="193" t="s">
        <v>214</v>
      </c>
      <c r="E167" s="194">
        <v>810</v>
      </c>
      <c r="F167" s="195">
        <v>89.7</v>
      </c>
      <c r="G167" s="196">
        <v>41.2</v>
      </c>
      <c r="H167" s="217">
        <v>41.2</v>
      </c>
    </row>
    <row r="168" spans="1:8" ht="38.25" x14ac:dyDescent="0.2">
      <c r="A168" s="214" t="s">
        <v>343</v>
      </c>
      <c r="B168" s="208">
        <v>4</v>
      </c>
      <c r="C168" s="209">
        <v>12</v>
      </c>
      <c r="D168" s="210" t="s">
        <v>344</v>
      </c>
      <c r="E168" s="211" t="s">
        <v>176</v>
      </c>
      <c r="F168" s="212">
        <v>0</v>
      </c>
      <c r="G168" s="213">
        <v>1778.4</v>
      </c>
      <c r="H168" s="215">
        <v>1778.4</v>
      </c>
    </row>
    <row r="169" spans="1:8" ht="38.25" x14ac:dyDescent="0.2">
      <c r="A169" s="216" t="s">
        <v>107</v>
      </c>
      <c r="B169" s="191">
        <v>4</v>
      </c>
      <c r="C169" s="192">
        <v>12</v>
      </c>
      <c r="D169" s="193" t="s">
        <v>344</v>
      </c>
      <c r="E169" s="194">
        <v>200</v>
      </c>
      <c r="F169" s="195">
        <v>0</v>
      </c>
      <c r="G169" s="196">
        <v>1778.4</v>
      </c>
      <c r="H169" s="217">
        <v>1778.4</v>
      </c>
    </row>
    <row r="170" spans="1:8" ht="38.25" x14ac:dyDescent="0.2">
      <c r="A170" s="216" t="s">
        <v>97</v>
      </c>
      <c r="B170" s="191">
        <v>4</v>
      </c>
      <c r="C170" s="192">
        <v>12</v>
      </c>
      <c r="D170" s="193" t="s">
        <v>344</v>
      </c>
      <c r="E170" s="194">
        <v>240</v>
      </c>
      <c r="F170" s="195">
        <v>0</v>
      </c>
      <c r="G170" s="196">
        <v>1778.4</v>
      </c>
      <c r="H170" s="217">
        <v>1778.4</v>
      </c>
    </row>
    <row r="171" spans="1:8" ht="25.5" x14ac:dyDescent="0.2">
      <c r="A171" s="214" t="s">
        <v>84</v>
      </c>
      <c r="B171" s="208">
        <v>5</v>
      </c>
      <c r="C171" s="209">
        <v>0</v>
      </c>
      <c r="D171" s="210" t="s">
        <v>176</v>
      </c>
      <c r="E171" s="211" t="s">
        <v>176</v>
      </c>
      <c r="F171" s="212">
        <v>101491.8</v>
      </c>
      <c r="G171" s="213">
        <v>101367.1</v>
      </c>
      <c r="H171" s="215">
        <v>46257.3</v>
      </c>
    </row>
    <row r="172" spans="1:8" x14ac:dyDescent="0.2">
      <c r="A172" s="214" t="s">
        <v>16</v>
      </c>
      <c r="B172" s="208">
        <v>5</v>
      </c>
      <c r="C172" s="209">
        <v>1</v>
      </c>
      <c r="D172" s="210" t="s">
        <v>176</v>
      </c>
      <c r="E172" s="211" t="s">
        <v>176</v>
      </c>
      <c r="F172" s="212">
        <v>298</v>
      </c>
      <c r="G172" s="213">
        <v>78367.7</v>
      </c>
      <c r="H172" s="215">
        <v>23257.9</v>
      </c>
    </row>
    <row r="173" spans="1:8" x14ac:dyDescent="0.2">
      <c r="A173" s="214" t="s">
        <v>44</v>
      </c>
      <c r="B173" s="208">
        <v>5</v>
      </c>
      <c r="C173" s="209">
        <v>1</v>
      </c>
      <c r="D173" s="210" t="s">
        <v>177</v>
      </c>
      <c r="E173" s="211" t="s">
        <v>176</v>
      </c>
      <c r="F173" s="212">
        <v>298</v>
      </c>
      <c r="G173" s="213">
        <v>78367.7</v>
      </c>
      <c r="H173" s="215">
        <v>23257.9</v>
      </c>
    </row>
    <row r="174" spans="1:8" x14ac:dyDescent="0.2">
      <c r="A174" s="214" t="s">
        <v>215</v>
      </c>
      <c r="B174" s="208">
        <v>5</v>
      </c>
      <c r="C174" s="209">
        <v>1</v>
      </c>
      <c r="D174" s="210" t="s">
        <v>216</v>
      </c>
      <c r="E174" s="211" t="s">
        <v>176</v>
      </c>
      <c r="F174" s="212">
        <v>183.8</v>
      </c>
      <c r="G174" s="213">
        <v>0</v>
      </c>
      <c r="H174" s="215">
        <v>0</v>
      </c>
    </row>
    <row r="175" spans="1:8" ht="38.25" x14ac:dyDescent="0.2">
      <c r="A175" s="216" t="s">
        <v>107</v>
      </c>
      <c r="B175" s="191">
        <v>5</v>
      </c>
      <c r="C175" s="192">
        <v>1</v>
      </c>
      <c r="D175" s="193" t="s">
        <v>216</v>
      </c>
      <c r="E175" s="194">
        <v>200</v>
      </c>
      <c r="F175" s="195">
        <v>183.8</v>
      </c>
      <c r="G175" s="196">
        <v>0</v>
      </c>
      <c r="H175" s="217">
        <v>0</v>
      </c>
    </row>
    <row r="176" spans="1:8" ht="38.25" x14ac:dyDescent="0.2">
      <c r="A176" s="216" t="s">
        <v>97</v>
      </c>
      <c r="B176" s="191">
        <v>5</v>
      </c>
      <c r="C176" s="192">
        <v>1</v>
      </c>
      <c r="D176" s="193" t="s">
        <v>216</v>
      </c>
      <c r="E176" s="194">
        <v>240</v>
      </c>
      <c r="F176" s="195">
        <v>183.8</v>
      </c>
      <c r="G176" s="196">
        <v>0</v>
      </c>
      <c r="H176" s="217">
        <v>0</v>
      </c>
    </row>
    <row r="177" spans="1:8" ht="38.25" x14ac:dyDescent="0.2">
      <c r="A177" s="214" t="s">
        <v>391</v>
      </c>
      <c r="B177" s="208">
        <v>5</v>
      </c>
      <c r="C177" s="209">
        <v>1</v>
      </c>
      <c r="D177" s="210" t="s">
        <v>178</v>
      </c>
      <c r="E177" s="211" t="s">
        <v>176</v>
      </c>
      <c r="F177" s="212">
        <v>114.2</v>
      </c>
      <c r="G177" s="213">
        <v>8991.6</v>
      </c>
      <c r="H177" s="215">
        <v>17868.900000000001</v>
      </c>
    </row>
    <row r="178" spans="1:8" ht="25.5" x14ac:dyDescent="0.2">
      <c r="A178" s="216" t="s">
        <v>112</v>
      </c>
      <c r="B178" s="191">
        <v>5</v>
      </c>
      <c r="C178" s="192">
        <v>1</v>
      </c>
      <c r="D178" s="193" t="s">
        <v>178</v>
      </c>
      <c r="E178" s="194">
        <v>300</v>
      </c>
      <c r="F178" s="195">
        <v>114.2</v>
      </c>
      <c r="G178" s="196">
        <v>8991.6</v>
      </c>
      <c r="H178" s="217">
        <v>17868.900000000001</v>
      </c>
    </row>
    <row r="179" spans="1:8" x14ac:dyDescent="0.2">
      <c r="A179" s="216" t="s">
        <v>345</v>
      </c>
      <c r="B179" s="191">
        <v>5</v>
      </c>
      <c r="C179" s="192">
        <v>1</v>
      </c>
      <c r="D179" s="193" t="s">
        <v>178</v>
      </c>
      <c r="E179" s="194">
        <v>360</v>
      </c>
      <c r="F179" s="195">
        <v>114.2</v>
      </c>
      <c r="G179" s="196">
        <v>8991.6</v>
      </c>
      <c r="H179" s="217">
        <v>17868.900000000001</v>
      </c>
    </row>
    <row r="180" spans="1:8" ht="25.5" x14ac:dyDescent="0.2">
      <c r="A180" s="214" t="s">
        <v>283</v>
      </c>
      <c r="B180" s="208">
        <v>5</v>
      </c>
      <c r="C180" s="209">
        <v>1</v>
      </c>
      <c r="D180" s="210" t="s">
        <v>179</v>
      </c>
      <c r="E180" s="211" t="s">
        <v>176</v>
      </c>
      <c r="F180" s="212">
        <v>0</v>
      </c>
      <c r="G180" s="213">
        <v>54434</v>
      </c>
      <c r="H180" s="215">
        <v>0</v>
      </c>
    </row>
    <row r="181" spans="1:8" ht="38.25" x14ac:dyDescent="0.2">
      <c r="A181" s="216" t="s">
        <v>110</v>
      </c>
      <c r="B181" s="191">
        <v>5</v>
      </c>
      <c r="C181" s="192">
        <v>1</v>
      </c>
      <c r="D181" s="193" t="s">
        <v>179</v>
      </c>
      <c r="E181" s="194">
        <v>400</v>
      </c>
      <c r="F181" s="195">
        <v>0</v>
      </c>
      <c r="G181" s="196">
        <v>54434</v>
      </c>
      <c r="H181" s="217">
        <v>0</v>
      </c>
    </row>
    <row r="182" spans="1:8" x14ac:dyDescent="0.2">
      <c r="A182" s="216" t="s">
        <v>101</v>
      </c>
      <c r="B182" s="191">
        <v>5</v>
      </c>
      <c r="C182" s="192">
        <v>1</v>
      </c>
      <c r="D182" s="193" t="s">
        <v>179</v>
      </c>
      <c r="E182" s="194">
        <v>410</v>
      </c>
      <c r="F182" s="195">
        <v>0</v>
      </c>
      <c r="G182" s="196">
        <v>54434</v>
      </c>
      <c r="H182" s="217">
        <v>0</v>
      </c>
    </row>
    <row r="183" spans="1:8" ht="51" x14ac:dyDescent="0.2">
      <c r="A183" s="214" t="s">
        <v>392</v>
      </c>
      <c r="B183" s="208">
        <v>5</v>
      </c>
      <c r="C183" s="209">
        <v>1</v>
      </c>
      <c r="D183" s="210" t="s">
        <v>285</v>
      </c>
      <c r="E183" s="211" t="s">
        <v>176</v>
      </c>
      <c r="F183" s="212">
        <v>0</v>
      </c>
      <c r="G183" s="213">
        <v>14942.1</v>
      </c>
      <c r="H183" s="215">
        <v>5389</v>
      </c>
    </row>
    <row r="184" spans="1:8" ht="38.25" x14ac:dyDescent="0.2">
      <c r="A184" s="216" t="s">
        <v>110</v>
      </c>
      <c r="B184" s="191">
        <v>5</v>
      </c>
      <c r="C184" s="192">
        <v>1</v>
      </c>
      <c r="D184" s="193" t="s">
        <v>285</v>
      </c>
      <c r="E184" s="194">
        <v>400</v>
      </c>
      <c r="F184" s="195">
        <v>0</v>
      </c>
      <c r="G184" s="196">
        <v>14942.1</v>
      </c>
      <c r="H184" s="217">
        <v>5389</v>
      </c>
    </row>
    <row r="185" spans="1:8" x14ac:dyDescent="0.2">
      <c r="A185" s="216" t="s">
        <v>101</v>
      </c>
      <c r="B185" s="191">
        <v>5</v>
      </c>
      <c r="C185" s="192">
        <v>1</v>
      </c>
      <c r="D185" s="193" t="s">
        <v>285</v>
      </c>
      <c r="E185" s="194">
        <v>410</v>
      </c>
      <c r="F185" s="195">
        <v>0</v>
      </c>
      <c r="G185" s="196">
        <v>14942.1</v>
      </c>
      <c r="H185" s="217">
        <v>5389</v>
      </c>
    </row>
    <row r="186" spans="1:8" x14ac:dyDescent="0.2">
      <c r="A186" s="214" t="s">
        <v>85</v>
      </c>
      <c r="B186" s="208">
        <v>5</v>
      </c>
      <c r="C186" s="209">
        <v>2</v>
      </c>
      <c r="D186" s="210" t="s">
        <v>176</v>
      </c>
      <c r="E186" s="211" t="s">
        <v>176</v>
      </c>
      <c r="F186" s="212">
        <v>101193.8</v>
      </c>
      <c r="G186" s="213">
        <v>22999.4</v>
      </c>
      <c r="H186" s="215">
        <v>22999.4</v>
      </c>
    </row>
    <row r="187" spans="1:8" x14ac:dyDescent="0.2">
      <c r="A187" s="214" t="s">
        <v>44</v>
      </c>
      <c r="B187" s="208">
        <v>5</v>
      </c>
      <c r="C187" s="209">
        <v>2</v>
      </c>
      <c r="D187" s="210" t="s">
        <v>177</v>
      </c>
      <c r="E187" s="211" t="s">
        <v>176</v>
      </c>
      <c r="F187" s="212">
        <v>101193.8</v>
      </c>
      <c r="G187" s="213">
        <v>22999.4</v>
      </c>
      <c r="H187" s="215">
        <v>22999.4</v>
      </c>
    </row>
    <row r="188" spans="1:8" x14ac:dyDescent="0.2">
      <c r="A188" s="214" t="s">
        <v>393</v>
      </c>
      <c r="B188" s="208">
        <v>5</v>
      </c>
      <c r="C188" s="209">
        <v>2</v>
      </c>
      <c r="D188" s="210" t="s">
        <v>217</v>
      </c>
      <c r="E188" s="211" t="s">
        <v>176</v>
      </c>
      <c r="F188" s="212">
        <v>2370</v>
      </c>
      <c r="G188" s="213">
        <v>1853</v>
      </c>
      <c r="H188" s="215">
        <v>1853</v>
      </c>
    </row>
    <row r="189" spans="1:8" x14ac:dyDescent="0.2">
      <c r="A189" s="216" t="s">
        <v>108</v>
      </c>
      <c r="B189" s="191">
        <v>5</v>
      </c>
      <c r="C189" s="192">
        <v>2</v>
      </c>
      <c r="D189" s="193" t="s">
        <v>217</v>
      </c>
      <c r="E189" s="194">
        <v>800</v>
      </c>
      <c r="F189" s="195">
        <v>2370</v>
      </c>
      <c r="G189" s="196">
        <v>1853</v>
      </c>
      <c r="H189" s="217">
        <v>1853</v>
      </c>
    </row>
    <row r="190" spans="1:8" ht="63.75" x14ac:dyDescent="0.2">
      <c r="A190" s="216" t="s">
        <v>100</v>
      </c>
      <c r="B190" s="191">
        <v>5</v>
      </c>
      <c r="C190" s="192">
        <v>2</v>
      </c>
      <c r="D190" s="193" t="s">
        <v>217</v>
      </c>
      <c r="E190" s="194">
        <v>810</v>
      </c>
      <c r="F190" s="195">
        <v>2370</v>
      </c>
      <c r="G190" s="196">
        <v>1853</v>
      </c>
      <c r="H190" s="217">
        <v>1853</v>
      </c>
    </row>
    <row r="191" spans="1:8" ht="25.5" x14ac:dyDescent="0.2">
      <c r="A191" s="214" t="s">
        <v>394</v>
      </c>
      <c r="B191" s="208">
        <v>5</v>
      </c>
      <c r="C191" s="209">
        <v>2</v>
      </c>
      <c r="D191" s="210" t="s">
        <v>219</v>
      </c>
      <c r="E191" s="211" t="s">
        <v>176</v>
      </c>
      <c r="F191" s="212">
        <v>13654.3</v>
      </c>
      <c r="G191" s="213">
        <v>15358.2</v>
      </c>
      <c r="H191" s="215">
        <v>15358.2</v>
      </c>
    </row>
    <row r="192" spans="1:8" x14ac:dyDescent="0.2">
      <c r="A192" s="216" t="s">
        <v>108</v>
      </c>
      <c r="B192" s="191">
        <v>5</v>
      </c>
      <c r="C192" s="192">
        <v>2</v>
      </c>
      <c r="D192" s="193" t="s">
        <v>219</v>
      </c>
      <c r="E192" s="194">
        <v>800</v>
      </c>
      <c r="F192" s="195">
        <v>13654.3</v>
      </c>
      <c r="G192" s="196">
        <v>15358.2</v>
      </c>
      <c r="H192" s="217">
        <v>15358.2</v>
      </c>
    </row>
    <row r="193" spans="1:8" ht="63.75" x14ac:dyDescent="0.2">
      <c r="A193" s="216" t="s">
        <v>100</v>
      </c>
      <c r="B193" s="191">
        <v>5</v>
      </c>
      <c r="C193" s="192">
        <v>2</v>
      </c>
      <c r="D193" s="193" t="s">
        <v>219</v>
      </c>
      <c r="E193" s="194">
        <v>810</v>
      </c>
      <c r="F193" s="195">
        <v>13654.3</v>
      </c>
      <c r="G193" s="196">
        <v>15358.2</v>
      </c>
      <c r="H193" s="217">
        <v>15358.2</v>
      </c>
    </row>
    <row r="194" spans="1:8" ht="25.5" x14ac:dyDescent="0.2">
      <c r="A194" s="214" t="s">
        <v>286</v>
      </c>
      <c r="B194" s="208">
        <v>5</v>
      </c>
      <c r="C194" s="209">
        <v>2</v>
      </c>
      <c r="D194" s="210" t="s">
        <v>287</v>
      </c>
      <c r="E194" s="211" t="s">
        <v>176</v>
      </c>
      <c r="F194" s="212">
        <v>5788.2</v>
      </c>
      <c r="G194" s="213">
        <v>5788.2</v>
      </c>
      <c r="H194" s="215">
        <v>5788.2</v>
      </c>
    </row>
    <row r="195" spans="1:8" x14ac:dyDescent="0.2">
      <c r="A195" s="216" t="s">
        <v>108</v>
      </c>
      <c r="B195" s="191">
        <v>5</v>
      </c>
      <c r="C195" s="192">
        <v>2</v>
      </c>
      <c r="D195" s="193" t="s">
        <v>287</v>
      </c>
      <c r="E195" s="194">
        <v>800</v>
      </c>
      <c r="F195" s="195">
        <v>5788.2</v>
      </c>
      <c r="G195" s="196">
        <v>5788.2</v>
      </c>
      <c r="H195" s="217">
        <v>5788.2</v>
      </c>
    </row>
    <row r="196" spans="1:8" ht="63.75" x14ac:dyDescent="0.2">
      <c r="A196" s="216" t="s">
        <v>100</v>
      </c>
      <c r="B196" s="191">
        <v>5</v>
      </c>
      <c r="C196" s="192">
        <v>2</v>
      </c>
      <c r="D196" s="193" t="s">
        <v>287</v>
      </c>
      <c r="E196" s="194">
        <v>810</v>
      </c>
      <c r="F196" s="195">
        <v>5788.2</v>
      </c>
      <c r="G196" s="196">
        <v>5788.2</v>
      </c>
      <c r="H196" s="217">
        <v>5788.2</v>
      </c>
    </row>
    <row r="197" spans="1:8" ht="38.25" x14ac:dyDescent="0.2">
      <c r="A197" s="214" t="s">
        <v>395</v>
      </c>
      <c r="B197" s="208">
        <v>5</v>
      </c>
      <c r="C197" s="209">
        <v>2</v>
      </c>
      <c r="D197" s="210" t="s">
        <v>396</v>
      </c>
      <c r="E197" s="211" t="s">
        <v>176</v>
      </c>
      <c r="F197" s="212">
        <v>9085</v>
      </c>
      <c r="G197" s="213">
        <v>0</v>
      </c>
      <c r="H197" s="215">
        <v>0</v>
      </c>
    </row>
    <row r="198" spans="1:8" ht="38.25" x14ac:dyDescent="0.2">
      <c r="A198" s="216" t="s">
        <v>107</v>
      </c>
      <c r="B198" s="191">
        <v>5</v>
      </c>
      <c r="C198" s="192">
        <v>2</v>
      </c>
      <c r="D198" s="193" t="s">
        <v>396</v>
      </c>
      <c r="E198" s="194">
        <v>200</v>
      </c>
      <c r="F198" s="195">
        <v>9085</v>
      </c>
      <c r="G198" s="196">
        <v>0</v>
      </c>
      <c r="H198" s="217">
        <v>0</v>
      </c>
    </row>
    <row r="199" spans="1:8" ht="38.25" x14ac:dyDescent="0.2">
      <c r="A199" s="216" t="s">
        <v>97</v>
      </c>
      <c r="B199" s="191">
        <v>5</v>
      </c>
      <c r="C199" s="192">
        <v>2</v>
      </c>
      <c r="D199" s="193" t="s">
        <v>396</v>
      </c>
      <c r="E199" s="194">
        <v>240</v>
      </c>
      <c r="F199" s="195">
        <v>9085</v>
      </c>
      <c r="G199" s="196">
        <v>0</v>
      </c>
      <c r="H199" s="217">
        <v>0</v>
      </c>
    </row>
    <row r="200" spans="1:8" x14ac:dyDescent="0.2">
      <c r="A200" s="214" t="s">
        <v>397</v>
      </c>
      <c r="B200" s="208">
        <v>5</v>
      </c>
      <c r="C200" s="209">
        <v>2</v>
      </c>
      <c r="D200" s="210" t="s">
        <v>220</v>
      </c>
      <c r="E200" s="211" t="s">
        <v>176</v>
      </c>
      <c r="F200" s="212">
        <v>28.9</v>
      </c>
      <c r="G200" s="213">
        <v>0</v>
      </c>
      <c r="H200" s="215">
        <v>0</v>
      </c>
    </row>
    <row r="201" spans="1:8" x14ac:dyDescent="0.2">
      <c r="A201" s="216" t="s">
        <v>108</v>
      </c>
      <c r="B201" s="191">
        <v>5</v>
      </c>
      <c r="C201" s="192">
        <v>2</v>
      </c>
      <c r="D201" s="193" t="s">
        <v>220</v>
      </c>
      <c r="E201" s="194">
        <v>800</v>
      </c>
      <c r="F201" s="195">
        <v>28.9</v>
      </c>
      <c r="G201" s="196">
        <v>0</v>
      </c>
      <c r="H201" s="217">
        <v>0</v>
      </c>
    </row>
    <row r="202" spans="1:8" ht="63.75" x14ac:dyDescent="0.2">
      <c r="A202" s="216" t="s">
        <v>100</v>
      </c>
      <c r="B202" s="191">
        <v>5</v>
      </c>
      <c r="C202" s="192">
        <v>2</v>
      </c>
      <c r="D202" s="193" t="s">
        <v>220</v>
      </c>
      <c r="E202" s="194">
        <v>810</v>
      </c>
      <c r="F202" s="195">
        <v>28.9</v>
      </c>
      <c r="G202" s="196">
        <v>0</v>
      </c>
      <c r="H202" s="217">
        <v>0</v>
      </c>
    </row>
    <row r="203" spans="1:8" ht="25.5" x14ac:dyDescent="0.2">
      <c r="A203" s="214" t="s">
        <v>218</v>
      </c>
      <c r="B203" s="208">
        <v>5</v>
      </c>
      <c r="C203" s="209">
        <v>2</v>
      </c>
      <c r="D203" s="210" t="s">
        <v>221</v>
      </c>
      <c r="E203" s="211" t="s">
        <v>176</v>
      </c>
      <c r="F203" s="212">
        <v>165.9</v>
      </c>
      <c r="G203" s="213">
        <v>0</v>
      </c>
      <c r="H203" s="215">
        <v>0</v>
      </c>
    </row>
    <row r="204" spans="1:8" x14ac:dyDescent="0.2">
      <c r="A204" s="216" t="s">
        <v>108</v>
      </c>
      <c r="B204" s="191">
        <v>5</v>
      </c>
      <c r="C204" s="192">
        <v>2</v>
      </c>
      <c r="D204" s="193" t="s">
        <v>221</v>
      </c>
      <c r="E204" s="194">
        <v>800</v>
      </c>
      <c r="F204" s="195">
        <v>165.9</v>
      </c>
      <c r="G204" s="196">
        <v>0</v>
      </c>
      <c r="H204" s="217">
        <v>0</v>
      </c>
    </row>
    <row r="205" spans="1:8" ht="63.75" x14ac:dyDescent="0.2">
      <c r="A205" s="216" t="s">
        <v>100</v>
      </c>
      <c r="B205" s="191">
        <v>5</v>
      </c>
      <c r="C205" s="192">
        <v>2</v>
      </c>
      <c r="D205" s="193" t="s">
        <v>221</v>
      </c>
      <c r="E205" s="194">
        <v>810</v>
      </c>
      <c r="F205" s="195">
        <v>165.9</v>
      </c>
      <c r="G205" s="196">
        <v>0</v>
      </c>
      <c r="H205" s="217">
        <v>0</v>
      </c>
    </row>
    <row r="206" spans="1:8" ht="25.5" x14ac:dyDescent="0.2">
      <c r="A206" s="214" t="s">
        <v>286</v>
      </c>
      <c r="B206" s="208">
        <v>5</v>
      </c>
      <c r="C206" s="209">
        <v>2</v>
      </c>
      <c r="D206" s="210" t="s">
        <v>288</v>
      </c>
      <c r="E206" s="211" t="s">
        <v>176</v>
      </c>
      <c r="F206" s="212">
        <v>70.400000000000006</v>
      </c>
      <c r="G206" s="213">
        <v>0</v>
      </c>
      <c r="H206" s="215">
        <v>0</v>
      </c>
    </row>
    <row r="207" spans="1:8" x14ac:dyDescent="0.2">
      <c r="A207" s="216" t="s">
        <v>108</v>
      </c>
      <c r="B207" s="191">
        <v>5</v>
      </c>
      <c r="C207" s="192">
        <v>2</v>
      </c>
      <c r="D207" s="193" t="s">
        <v>288</v>
      </c>
      <c r="E207" s="194">
        <v>800</v>
      </c>
      <c r="F207" s="195">
        <v>70.400000000000006</v>
      </c>
      <c r="G207" s="196">
        <v>0</v>
      </c>
      <c r="H207" s="217">
        <v>0</v>
      </c>
    </row>
    <row r="208" spans="1:8" ht="63.75" x14ac:dyDescent="0.2">
      <c r="A208" s="216" t="s">
        <v>100</v>
      </c>
      <c r="B208" s="191">
        <v>5</v>
      </c>
      <c r="C208" s="192">
        <v>2</v>
      </c>
      <c r="D208" s="193" t="s">
        <v>288</v>
      </c>
      <c r="E208" s="194">
        <v>810</v>
      </c>
      <c r="F208" s="195">
        <v>70.400000000000006</v>
      </c>
      <c r="G208" s="196">
        <v>0</v>
      </c>
      <c r="H208" s="217">
        <v>0</v>
      </c>
    </row>
    <row r="209" spans="1:8" ht="38.25" x14ac:dyDescent="0.2">
      <c r="A209" s="214" t="s">
        <v>395</v>
      </c>
      <c r="B209" s="208">
        <v>5</v>
      </c>
      <c r="C209" s="209">
        <v>2</v>
      </c>
      <c r="D209" s="210" t="s">
        <v>398</v>
      </c>
      <c r="E209" s="211" t="s">
        <v>176</v>
      </c>
      <c r="F209" s="212">
        <v>76.7</v>
      </c>
      <c r="G209" s="213">
        <v>0</v>
      </c>
      <c r="H209" s="215">
        <v>0</v>
      </c>
    </row>
    <row r="210" spans="1:8" ht="38.25" x14ac:dyDescent="0.2">
      <c r="A210" s="216" t="s">
        <v>107</v>
      </c>
      <c r="B210" s="191">
        <v>5</v>
      </c>
      <c r="C210" s="192">
        <v>2</v>
      </c>
      <c r="D210" s="193" t="s">
        <v>398</v>
      </c>
      <c r="E210" s="194">
        <v>200</v>
      </c>
      <c r="F210" s="195">
        <v>76.7</v>
      </c>
      <c r="G210" s="196">
        <v>0</v>
      </c>
      <c r="H210" s="217">
        <v>0</v>
      </c>
    </row>
    <row r="211" spans="1:8" ht="38.25" x14ac:dyDescent="0.2">
      <c r="A211" s="216" t="s">
        <v>97</v>
      </c>
      <c r="B211" s="191">
        <v>5</v>
      </c>
      <c r="C211" s="192">
        <v>2</v>
      </c>
      <c r="D211" s="193" t="s">
        <v>398</v>
      </c>
      <c r="E211" s="194">
        <v>240</v>
      </c>
      <c r="F211" s="195">
        <v>76.7</v>
      </c>
      <c r="G211" s="196">
        <v>0</v>
      </c>
      <c r="H211" s="217">
        <v>0</v>
      </c>
    </row>
    <row r="212" spans="1:8" ht="38.25" x14ac:dyDescent="0.2">
      <c r="A212" s="214" t="s">
        <v>399</v>
      </c>
      <c r="B212" s="208">
        <v>5</v>
      </c>
      <c r="C212" s="209">
        <v>2</v>
      </c>
      <c r="D212" s="210" t="s">
        <v>400</v>
      </c>
      <c r="E212" s="211" t="s">
        <v>176</v>
      </c>
      <c r="F212" s="212">
        <v>69954.5</v>
      </c>
      <c r="G212" s="213">
        <v>0</v>
      </c>
      <c r="H212" s="215">
        <v>0</v>
      </c>
    </row>
    <row r="213" spans="1:8" ht="38.25" x14ac:dyDescent="0.2">
      <c r="A213" s="214" t="s">
        <v>399</v>
      </c>
      <c r="B213" s="208">
        <v>5</v>
      </c>
      <c r="C213" s="209">
        <v>2</v>
      </c>
      <c r="D213" s="210" t="s">
        <v>401</v>
      </c>
      <c r="E213" s="211" t="s">
        <v>176</v>
      </c>
      <c r="F213" s="212">
        <v>69954.5</v>
      </c>
      <c r="G213" s="213">
        <v>0</v>
      </c>
      <c r="H213" s="215">
        <v>0</v>
      </c>
    </row>
    <row r="214" spans="1:8" x14ac:dyDescent="0.2">
      <c r="A214" s="216" t="s">
        <v>109</v>
      </c>
      <c r="B214" s="191">
        <v>5</v>
      </c>
      <c r="C214" s="192">
        <v>2</v>
      </c>
      <c r="D214" s="193" t="s">
        <v>401</v>
      </c>
      <c r="E214" s="194">
        <v>500</v>
      </c>
      <c r="F214" s="195">
        <v>69954.5</v>
      </c>
      <c r="G214" s="196">
        <v>0</v>
      </c>
      <c r="H214" s="217">
        <v>0</v>
      </c>
    </row>
    <row r="215" spans="1:8" x14ac:dyDescent="0.2">
      <c r="A215" s="216" t="s">
        <v>118</v>
      </c>
      <c r="B215" s="191">
        <v>5</v>
      </c>
      <c r="C215" s="192">
        <v>2</v>
      </c>
      <c r="D215" s="193" t="s">
        <v>401</v>
      </c>
      <c r="E215" s="194">
        <v>520</v>
      </c>
      <c r="F215" s="195">
        <v>69954.5</v>
      </c>
      <c r="G215" s="196">
        <v>0</v>
      </c>
      <c r="H215" s="217">
        <v>0</v>
      </c>
    </row>
    <row r="216" spans="1:8" x14ac:dyDescent="0.2">
      <c r="A216" s="214" t="s">
        <v>86</v>
      </c>
      <c r="B216" s="208">
        <v>7</v>
      </c>
      <c r="C216" s="209">
        <v>0</v>
      </c>
      <c r="D216" s="210" t="s">
        <v>176</v>
      </c>
      <c r="E216" s="211" t="s">
        <v>176</v>
      </c>
      <c r="F216" s="212">
        <v>550056.9</v>
      </c>
      <c r="G216" s="213">
        <v>398675.3</v>
      </c>
      <c r="H216" s="215">
        <v>424443.6</v>
      </c>
    </row>
    <row r="217" spans="1:8" x14ac:dyDescent="0.2">
      <c r="A217" s="214" t="s">
        <v>15</v>
      </c>
      <c r="B217" s="208">
        <v>7</v>
      </c>
      <c r="C217" s="209">
        <v>1</v>
      </c>
      <c r="D217" s="210" t="s">
        <v>176</v>
      </c>
      <c r="E217" s="211" t="s">
        <v>176</v>
      </c>
      <c r="F217" s="212">
        <v>73800.899999999994</v>
      </c>
      <c r="G217" s="213">
        <v>54999.7</v>
      </c>
      <c r="H217" s="215">
        <v>60879.6</v>
      </c>
    </row>
    <row r="218" spans="1:8" x14ac:dyDescent="0.2">
      <c r="A218" s="214" t="s">
        <v>44</v>
      </c>
      <c r="B218" s="208">
        <v>7</v>
      </c>
      <c r="C218" s="209">
        <v>1</v>
      </c>
      <c r="D218" s="210" t="s">
        <v>177</v>
      </c>
      <c r="E218" s="211" t="s">
        <v>176</v>
      </c>
      <c r="F218" s="212">
        <v>73800.899999999994</v>
      </c>
      <c r="G218" s="213">
        <v>54999.7</v>
      </c>
      <c r="H218" s="215">
        <v>60879.6</v>
      </c>
    </row>
    <row r="219" spans="1:8" ht="25.5" x14ac:dyDescent="0.2">
      <c r="A219" s="214" t="s">
        <v>266</v>
      </c>
      <c r="B219" s="208">
        <v>7</v>
      </c>
      <c r="C219" s="209">
        <v>1</v>
      </c>
      <c r="D219" s="210" t="s">
        <v>207</v>
      </c>
      <c r="E219" s="211" t="s">
        <v>176</v>
      </c>
      <c r="F219" s="212">
        <v>8873.5</v>
      </c>
      <c r="G219" s="213">
        <v>4971.3999999999996</v>
      </c>
      <c r="H219" s="215">
        <v>4971.3999999999996</v>
      </c>
    </row>
    <row r="220" spans="1:8" ht="38.25" x14ac:dyDescent="0.2">
      <c r="A220" s="216" t="s">
        <v>107</v>
      </c>
      <c r="B220" s="191">
        <v>7</v>
      </c>
      <c r="C220" s="192">
        <v>1</v>
      </c>
      <c r="D220" s="193" t="s">
        <v>207</v>
      </c>
      <c r="E220" s="194">
        <v>200</v>
      </c>
      <c r="F220" s="195">
        <v>8816.5</v>
      </c>
      <c r="G220" s="196">
        <v>4971.3999999999996</v>
      </c>
      <c r="H220" s="217">
        <v>4971.3999999999996</v>
      </c>
    </row>
    <row r="221" spans="1:8" ht="38.25" x14ac:dyDescent="0.2">
      <c r="A221" s="216" t="s">
        <v>97</v>
      </c>
      <c r="B221" s="191">
        <v>7</v>
      </c>
      <c r="C221" s="192">
        <v>1</v>
      </c>
      <c r="D221" s="193" t="s">
        <v>207</v>
      </c>
      <c r="E221" s="194">
        <v>240</v>
      </c>
      <c r="F221" s="195">
        <v>8816.5</v>
      </c>
      <c r="G221" s="196">
        <v>4971.3999999999996</v>
      </c>
      <c r="H221" s="217">
        <v>4971.3999999999996</v>
      </c>
    </row>
    <row r="222" spans="1:8" x14ac:dyDescent="0.2">
      <c r="A222" s="216" t="s">
        <v>108</v>
      </c>
      <c r="B222" s="191">
        <v>7</v>
      </c>
      <c r="C222" s="192">
        <v>1</v>
      </c>
      <c r="D222" s="193" t="s">
        <v>207</v>
      </c>
      <c r="E222" s="194">
        <v>800</v>
      </c>
      <c r="F222" s="195">
        <v>57</v>
      </c>
      <c r="G222" s="196">
        <v>0</v>
      </c>
      <c r="H222" s="217">
        <v>0</v>
      </c>
    </row>
    <row r="223" spans="1:8" x14ac:dyDescent="0.2">
      <c r="A223" s="216" t="s">
        <v>98</v>
      </c>
      <c r="B223" s="191">
        <v>7</v>
      </c>
      <c r="C223" s="192">
        <v>1</v>
      </c>
      <c r="D223" s="193" t="s">
        <v>207</v>
      </c>
      <c r="E223" s="194">
        <v>850</v>
      </c>
      <c r="F223" s="195">
        <v>57</v>
      </c>
      <c r="G223" s="196">
        <v>0</v>
      </c>
      <c r="H223" s="217">
        <v>0</v>
      </c>
    </row>
    <row r="224" spans="1:8" ht="38.25" x14ac:dyDescent="0.2">
      <c r="A224" s="214" t="s">
        <v>290</v>
      </c>
      <c r="B224" s="208">
        <v>7</v>
      </c>
      <c r="C224" s="209">
        <v>1</v>
      </c>
      <c r="D224" s="210" t="s">
        <v>291</v>
      </c>
      <c r="E224" s="211" t="s">
        <v>176</v>
      </c>
      <c r="F224" s="212">
        <v>556</v>
      </c>
      <c r="G224" s="213">
        <v>0</v>
      </c>
      <c r="H224" s="215">
        <v>0</v>
      </c>
    </row>
    <row r="225" spans="1:8" ht="38.25" x14ac:dyDescent="0.2">
      <c r="A225" s="216" t="s">
        <v>107</v>
      </c>
      <c r="B225" s="191">
        <v>7</v>
      </c>
      <c r="C225" s="192">
        <v>1</v>
      </c>
      <c r="D225" s="193" t="s">
        <v>291</v>
      </c>
      <c r="E225" s="194">
        <v>200</v>
      </c>
      <c r="F225" s="195">
        <v>556</v>
      </c>
      <c r="G225" s="196">
        <v>0</v>
      </c>
      <c r="H225" s="217">
        <v>0</v>
      </c>
    </row>
    <row r="226" spans="1:8" ht="38.25" x14ac:dyDescent="0.2">
      <c r="A226" s="216" t="s">
        <v>97</v>
      </c>
      <c r="B226" s="191">
        <v>7</v>
      </c>
      <c r="C226" s="192">
        <v>1</v>
      </c>
      <c r="D226" s="193" t="s">
        <v>291</v>
      </c>
      <c r="E226" s="194">
        <v>240</v>
      </c>
      <c r="F226" s="195">
        <v>556</v>
      </c>
      <c r="G226" s="196">
        <v>0</v>
      </c>
      <c r="H226" s="217">
        <v>0</v>
      </c>
    </row>
    <row r="227" spans="1:8" ht="38.25" x14ac:dyDescent="0.2">
      <c r="A227" s="214" t="s">
        <v>289</v>
      </c>
      <c r="B227" s="208">
        <v>7</v>
      </c>
      <c r="C227" s="209">
        <v>1</v>
      </c>
      <c r="D227" s="210" t="s">
        <v>255</v>
      </c>
      <c r="E227" s="211" t="s">
        <v>176</v>
      </c>
      <c r="F227" s="212">
        <v>240</v>
      </c>
      <c r="G227" s="213">
        <v>240</v>
      </c>
      <c r="H227" s="215">
        <v>240</v>
      </c>
    </row>
    <row r="228" spans="1:8" ht="38.25" x14ac:dyDescent="0.2">
      <c r="A228" s="216" t="s">
        <v>107</v>
      </c>
      <c r="B228" s="191">
        <v>7</v>
      </c>
      <c r="C228" s="192">
        <v>1</v>
      </c>
      <c r="D228" s="193" t="s">
        <v>255</v>
      </c>
      <c r="E228" s="194">
        <v>200</v>
      </c>
      <c r="F228" s="195">
        <v>240</v>
      </c>
      <c r="G228" s="196">
        <v>240</v>
      </c>
      <c r="H228" s="217">
        <v>240</v>
      </c>
    </row>
    <row r="229" spans="1:8" ht="38.25" x14ac:dyDescent="0.2">
      <c r="A229" s="216" t="s">
        <v>97</v>
      </c>
      <c r="B229" s="191">
        <v>7</v>
      </c>
      <c r="C229" s="192">
        <v>1</v>
      </c>
      <c r="D229" s="193" t="s">
        <v>255</v>
      </c>
      <c r="E229" s="194">
        <v>240</v>
      </c>
      <c r="F229" s="195">
        <v>240</v>
      </c>
      <c r="G229" s="196">
        <v>240</v>
      </c>
      <c r="H229" s="217">
        <v>240</v>
      </c>
    </row>
    <row r="230" spans="1:8" ht="25.5" x14ac:dyDescent="0.2">
      <c r="A230" s="214" t="s">
        <v>292</v>
      </c>
      <c r="B230" s="208">
        <v>7</v>
      </c>
      <c r="C230" s="209">
        <v>1</v>
      </c>
      <c r="D230" s="210" t="s">
        <v>293</v>
      </c>
      <c r="E230" s="211" t="s">
        <v>176</v>
      </c>
      <c r="F230" s="212">
        <v>1000</v>
      </c>
      <c r="G230" s="213">
        <v>1000</v>
      </c>
      <c r="H230" s="215">
        <v>1000</v>
      </c>
    </row>
    <row r="231" spans="1:8" ht="38.25" x14ac:dyDescent="0.2">
      <c r="A231" s="216" t="s">
        <v>107</v>
      </c>
      <c r="B231" s="191">
        <v>7</v>
      </c>
      <c r="C231" s="192">
        <v>1</v>
      </c>
      <c r="D231" s="193" t="s">
        <v>293</v>
      </c>
      <c r="E231" s="194">
        <v>200</v>
      </c>
      <c r="F231" s="195">
        <v>1000</v>
      </c>
      <c r="G231" s="196">
        <v>1000</v>
      </c>
      <c r="H231" s="217">
        <v>1000</v>
      </c>
    </row>
    <row r="232" spans="1:8" ht="38.25" x14ac:dyDescent="0.2">
      <c r="A232" s="216" t="s">
        <v>97</v>
      </c>
      <c r="B232" s="191">
        <v>7</v>
      </c>
      <c r="C232" s="192">
        <v>1</v>
      </c>
      <c r="D232" s="193" t="s">
        <v>293</v>
      </c>
      <c r="E232" s="194">
        <v>240</v>
      </c>
      <c r="F232" s="195">
        <v>1000</v>
      </c>
      <c r="G232" s="196">
        <v>1000</v>
      </c>
      <c r="H232" s="217">
        <v>1000</v>
      </c>
    </row>
    <row r="233" spans="1:8" ht="51" x14ac:dyDescent="0.2">
      <c r="A233" s="214" t="s">
        <v>402</v>
      </c>
      <c r="B233" s="208">
        <v>7</v>
      </c>
      <c r="C233" s="209">
        <v>1</v>
      </c>
      <c r="D233" s="210" t="s">
        <v>222</v>
      </c>
      <c r="E233" s="211" t="s">
        <v>176</v>
      </c>
      <c r="F233" s="212">
        <v>48094.5</v>
      </c>
      <c r="G233" s="213">
        <v>48788.3</v>
      </c>
      <c r="H233" s="215">
        <v>54668.2</v>
      </c>
    </row>
    <row r="234" spans="1:8" ht="76.5" x14ac:dyDescent="0.2">
      <c r="A234" s="216" t="s">
        <v>106</v>
      </c>
      <c r="B234" s="191">
        <v>7</v>
      </c>
      <c r="C234" s="192">
        <v>1</v>
      </c>
      <c r="D234" s="193" t="s">
        <v>222</v>
      </c>
      <c r="E234" s="194">
        <v>100</v>
      </c>
      <c r="F234" s="195">
        <v>47775.6</v>
      </c>
      <c r="G234" s="196">
        <v>48469.4</v>
      </c>
      <c r="H234" s="217">
        <v>54349.3</v>
      </c>
    </row>
    <row r="235" spans="1:8" ht="25.5" x14ac:dyDescent="0.2">
      <c r="A235" s="216" t="s">
        <v>99</v>
      </c>
      <c r="B235" s="191">
        <v>7</v>
      </c>
      <c r="C235" s="192">
        <v>1</v>
      </c>
      <c r="D235" s="193" t="s">
        <v>222</v>
      </c>
      <c r="E235" s="194">
        <v>110</v>
      </c>
      <c r="F235" s="195">
        <v>47775.6</v>
      </c>
      <c r="G235" s="196">
        <v>48469.4</v>
      </c>
      <c r="H235" s="217">
        <v>54349.3</v>
      </c>
    </row>
    <row r="236" spans="1:8" ht="38.25" x14ac:dyDescent="0.2">
      <c r="A236" s="216" t="s">
        <v>107</v>
      </c>
      <c r="B236" s="191">
        <v>7</v>
      </c>
      <c r="C236" s="192">
        <v>1</v>
      </c>
      <c r="D236" s="193" t="s">
        <v>222</v>
      </c>
      <c r="E236" s="194">
        <v>200</v>
      </c>
      <c r="F236" s="195">
        <v>318.89999999999998</v>
      </c>
      <c r="G236" s="196">
        <v>318.89999999999998</v>
      </c>
      <c r="H236" s="217">
        <v>318.89999999999998</v>
      </c>
    </row>
    <row r="237" spans="1:8" ht="38.25" x14ac:dyDescent="0.2">
      <c r="A237" s="216" t="s">
        <v>97</v>
      </c>
      <c r="B237" s="191">
        <v>7</v>
      </c>
      <c r="C237" s="192">
        <v>1</v>
      </c>
      <c r="D237" s="193" t="s">
        <v>222</v>
      </c>
      <c r="E237" s="194">
        <v>240</v>
      </c>
      <c r="F237" s="195">
        <v>318.89999999999998</v>
      </c>
      <c r="G237" s="196">
        <v>318.89999999999998</v>
      </c>
      <c r="H237" s="217">
        <v>318.89999999999998</v>
      </c>
    </row>
    <row r="238" spans="1:8" ht="25.5" x14ac:dyDescent="0.2">
      <c r="A238" s="214" t="s">
        <v>386</v>
      </c>
      <c r="B238" s="208">
        <v>7</v>
      </c>
      <c r="C238" s="209">
        <v>1</v>
      </c>
      <c r="D238" s="210" t="s">
        <v>201</v>
      </c>
      <c r="E238" s="211" t="s">
        <v>176</v>
      </c>
      <c r="F238" s="212">
        <v>15017.9</v>
      </c>
      <c r="G238" s="213">
        <v>0</v>
      </c>
      <c r="H238" s="215">
        <v>0</v>
      </c>
    </row>
    <row r="239" spans="1:8" ht="76.5" x14ac:dyDescent="0.2">
      <c r="A239" s="216" t="s">
        <v>106</v>
      </c>
      <c r="B239" s="191">
        <v>7</v>
      </c>
      <c r="C239" s="192">
        <v>1</v>
      </c>
      <c r="D239" s="193" t="s">
        <v>201</v>
      </c>
      <c r="E239" s="194">
        <v>100</v>
      </c>
      <c r="F239" s="195">
        <v>15017.9</v>
      </c>
      <c r="G239" s="196">
        <v>0</v>
      </c>
      <c r="H239" s="217">
        <v>0</v>
      </c>
    </row>
    <row r="240" spans="1:8" ht="25.5" x14ac:dyDescent="0.2">
      <c r="A240" s="216" t="s">
        <v>99</v>
      </c>
      <c r="B240" s="191">
        <v>7</v>
      </c>
      <c r="C240" s="192">
        <v>1</v>
      </c>
      <c r="D240" s="193" t="s">
        <v>201</v>
      </c>
      <c r="E240" s="194">
        <v>110</v>
      </c>
      <c r="F240" s="195">
        <v>15017.9</v>
      </c>
      <c r="G240" s="196">
        <v>0</v>
      </c>
      <c r="H240" s="217">
        <v>0</v>
      </c>
    </row>
    <row r="241" spans="1:8" ht="38.25" x14ac:dyDescent="0.2">
      <c r="A241" s="214" t="s">
        <v>290</v>
      </c>
      <c r="B241" s="208">
        <v>7</v>
      </c>
      <c r="C241" s="209">
        <v>1</v>
      </c>
      <c r="D241" s="210" t="s">
        <v>294</v>
      </c>
      <c r="E241" s="211" t="s">
        <v>176</v>
      </c>
      <c r="F241" s="212">
        <v>6.8</v>
      </c>
      <c r="G241" s="213">
        <v>0</v>
      </c>
      <c r="H241" s="215">
        <v>0</v>
      </c>
    </row>
    <row r="242" spans="1:8" ht="38.25" x14ac:dyDescent="0.2">
      <c r="A242" s="216" t="s">
        <v>107</v>
      </c>
      <c r="B242" s="191">
        <v>7</v>
      </c>
      <c r="C242" s="192">
        <v>1</v>
      </c>
      <c r="D242" s="193" t="s">
        <v>294</v>
      </c>
      <c r="E242" s="194">
        <v>200</v>
      </c>
      <c r="F242" s="195">
        <v>6.8</v>
      </c>
      <c r="G242" s="196">
        <v>0</v>
      </c>
      <c r="H242" s="217">
        <v>0</v>
      </c>
    </row>
    <row r="243" spans="1:8" ht="38.25" x14ac:dyDescent="0.2">
      <c r="A243" s="216" t="s">
        <v>97</v>
      </c>
      <c r="B243" s="191">
        <v>7</v>
      </c>
      <c r="C243" s="192">
        <v>1</v>
      </c>
      <c r="D243" s="193" t="s">
        <v>294</v>
      </c>
      <c r="E243" s="194">
        <v>240</v>
      </c>
      <c r="F243" s="195">
        <v>6.8</v>
      </c>
      <c r="G243" s="196">
        <v>0</v>
      </c>
      <c r="H243" s="217">
        <v>0</v>
      </c>
    </row>
    <row r="244" spans="1:8" ht="25.5" x14ac:dyDescent="0.2">
      <c r="A244" s="214" t="s">
        <v>292</v>
      </c>
      <c r="B244" s="208">
        <v>7</v>
      </c>
      <c r="C244" s="209">
        <v>1</v>
      </c>
      <c r="D244" s="210" t="s">
        <v>295</v>
      </c>
      <c r="E244" s="211" t="s">
        <v>176</v>
      </c>
      <c r="F244" s="212">
        <v>12.2</v>
      </c>
      <c r="G244" s="213">
        <v>0</v>
      </c>
      <c r="H244" s="215">
        <v>0</v>
      </c>
    </row>
    <row r="245" spans="1:8" ht="38.25" x14ac:dyDescent="0.2">
      <c r="A245" s="216" t="s">
        <v>107</v>
      </c>
      <c r="B245" s="191">
        <v>7</v>
      </c>
      <c r="C245" s="192">
        <v>1</v>
      </c>
      <c r="D245" s="193" t="s">
        <v>295</v>
      </c>
      <c r="E245" s="194">
        <v>200</v>
      </c>
      <c r="F245" s="195">
        <v>12.2</v>
      </c>
      <c r="G245" s="196">
        <v>0</v>
      </c>
      <c r="H245" s="217">
        <v>0</v>
      </c>
    </row>
    <row r="246" spans="1:8" ht="38.25" x14ac:dyDescent="0.2">
      <c r="A246" s="216" t="s">
        <v>97</v>
      </c>
      <c r="B246" s="191">
        <v>7</v>
      </c>
      <c r="C246" s="192">
        <v>1</v>
      </c>
      <c r="D246" s="193" t="s">
        <v>295</v>
      </c>
      <c r="E246" s="194">
        <v>240</v>
      </c>
      <c r="F246" s="195">
        <v>12.2</v>
      </c>
      <c r="G246" s="196">
        <v>0</v>
      </c>
      <c r="H246" s="217">
        <v>0</v>
      </c>
    </row>
    <row r="247" spans="1:8" x14ac:dyDescent="0.2">
      <c r="A247" s="214" t="s">
        <v>14</v>
      </c>
      <c r="B247" s="208">
        <v>7</v>
      </c>
      <c r="C247" s="209">
        <v>2</v>
      </c>
      <c r="D247" s="210" t="s">
        <v>176</v>
      </c>
      <c r="E247" s="211" t="s">
        <v>176</v>
      </c>
      <c r="F247" s="212">
        <v>408287.4</v>
      </c>
      <c r="G247" s="213">
        <v>336369.8</v>
      </c>
      <c r="H247" s="215">
        <v>356258.2</v>
      </c>
    </row>
    <row r="248" spans="1:8" x14ac:dyDescent="0.2">
      <c r="A248" s="214" t="s">
        <v>44</v>
      </c>
      <c r="B248" s="208">
        <v>7</v>
      </c>
      <c r="C248" s="209">
        <v>2</v>
      </c>
      <c r="D248" s="210" t="s">
        <v>177</v>
      </c>
      <c r="E248" s="211" t="s">
        <v>176</v>
      </c>
      <c r="F248" s="212">
        <v>408287.4</v>
      </c>
      <c r="G248" s="213">
        <v>336369.8</v>
      </c>
      <c r="H248" s="215">
        <v>356258.2</v>
      </c>
    </row>
    <row r="249" spans="1:8" ht="25.5" x14ac:dyDescent="0.2">
      <c r="A249" s="214" t="s">
        <v>266</v>
      </c>
      <c r="B249" s="208">
        <v>7</v>
      </c>
      <c r="C249" s="209">
        <v>2</v>
      </c>
      <c r="D249" s="210" t="s">
        <v>207</v>
      </c>
      <c r="E249" s="211" t="s">
        <v>176</v>
      </c>
      <c r="F249" s="212">
        <v>54169.7</v>
      </c>
      <c r="G249" s="213">
        <v>46851.3</v>
      </c>
      <c r="H249" s="215">
        <v>49629.4</v>
      </c>
    </row>
    <row r="250" spans="1:8" ht="76.5" x14ac:dyDescent="0.2">
      <c r="A250" s="216" t="s">
        <v>106</v>
      </c>
      <c r="B250" s="191">
        <v>7</v>
      </c>
      <c r="C250" s="192">
        <v>2</v>
      </c>
      <c r="D250" s="193" t="s">
        <v>207</v>
      </c>
      <c r="E250" s="194">
        <v>100</v>
      </c>
      <c r="F250" s="195">
        <v>5374.9</v>
      </c>
      <c r="G250" s="196">
        <v>18970.7</v>
      </c>
      <c r="H250" s="217">
        <v>21748.799999999999</v>
      </c>
    </row>
    <row r="251" spans="1:8" ht="25.5" x14ac:dyDescent="0.2">
      <c r="A251" s="216" t="s">
        <v>99</v>
      </c>
      <c r="B251" s="191">
        <v>7</v>
      </c>
      <c r="C251" s="192">
        <v>2</v>
      </c>
      <c r="D251" s="193" t="s">
        <v>207</v>
      </c>
      <c r="E251" s="194">
        <v>110</v>
      </c>
      <c r="F251" s="195">
        <v>5374.9</v>
      </c>
      <c r="G251" s="196">
        <v>18970.7</v>
      </c>
      <c r="H251" s="217">
        <v>21748.799999999999</v>
      </c>
    </row>
    <row r="252" spans="1:8" ht="38.25" x14ac:dyDescent="0.2">
      <c r="A252" s="216" t="s">
        <v>107</v>
      </c>
      <c r="B252" s="191">
        <v>7</v>
      </c>
      <c r="C252" s="192">
        <v>2</v>
      </c>
      <c r="D252" s="193" t="s">
        <v>207</v>
      </c>
      <c r="E252" s="194">
        <v>200</v>
      </c>
      <c r="F252" s="195">
        <v>45630</v>
      </c>
      <c r="G252" s="196">
        <v>27880.6</v>
      </c>
      <c r="H252" s="217">
        <v>27880.6</v>
      </c>
    </row>
    <row r="253" spans="1:8" ht="38.25" x14ac:dyDescent="0.2">
      <c r="A253" s="216" t="s">
        <v>97</v>
      </c>
      <c r="B253" s="191">
        <v>7</v>
      </c>
      <c r="C253" s="192">
        <v>2</v>
      </c>
      <c r="D253" s="193" t="s">
        <v>207</v>
      </c>
      <c r="E253" s="194">
        <v>240</v>
      </c>
      <c r="F253" s="195">
        <v>45630</v>
      </c>
      <c r="G253" s="196">
        <v>27880.6</v>
      </c>
      <c r="H253" s="217">
        <v>27880.6</v>
      </c>
    </row>
    <row r="254" spans="1:8" x14ac:dyDescent="0.2">
      <c r="A254" s="216" t="s">
        <v>108</v>
      </c>
      <c r="B254" s="191">
        <v>7</v>
      </c>
      <c r="C254" s="192">
        <v>2</v>
      </c>
      <c r="D254" s="193" t="s">
        <v>207</v>
      </c>
      <c r="E254" s="194">
        <v>800</v>
      </c>
      <c r="F254" s="195">
        <v>3164.8</v>
      </c>
      <c r="G254" s="196">
        <v>0</v>
      </c>
      <c r="H254" s="217">
        <v>0</v>
      </c>
    </row>
    <row r="255" spans="1:8" x14ac:dyDescent="0.2">
      <c r="A255" s="216" t="s">
        <v>98</v>
      </c>
      <c r="B255" s="191">
        <v>7</v>
      </c>
      <c r="C255" s="192">
        <v>2</v>
      </c>
      <c r="D255" s="193" t="s">
        <v>207</v>
      </c>
      <c r="E255" s="194">
        <v>850</v>
      </c>
      <c r="F255" s="195">
        <v>3164.8</v>
      </c>
      <c r="G255" s="196">
        <v>0</v>
      </c>
      <c r="H255" s="217">
        <v>0</v>
      </c>
    </row>
    <row r="256" spans="1:8" ht="25.5" x14ac:dyDescent="0.2">
      <c r="A256" s="214" t="s">
        <v>346</v>
      </c>
      <c r="B256" s="208">
        <v>7</v>
      </c>
      <c r="C256" s="209">
        <v>2</v>
      </c>
      <c r="D256" s="210" t="s">
        <v>347</v>
      </c>
      <c r="E256" s="211" t="s">
        <v>176</v>
      </c>
      <c r="F256" s="212">
        <v>4278.2</v>
      </c>
      <c r="G256" s="213">
        <v>5241.8999999999996</v>
      </c>
      <c r="H256" s="215">
        <v>5241.8999999999996</v>
      </c>
    </row>
    <row r="257" spans="1:8" ht="38.25" x14ac:dyDescent="0.2">
      <c r="A257" s="216" t="s">
        <v>111</v>
      </c>
      <c r="B257" s="191">
        <v>7</v>
      </c>
      <c r="C257" s="192">
        <v>2</v>
      </c>
      <c r="D257" s="193" t="s">
        <v>347</v>
      </c>
      <c r="E257" s="194">
        <v>600</v>
      </c>
      <c r="F257" s="195">
        <v>4278.2</v>
      </c>
      <c r="G257" s="196">
        <v>5241.8999999999996</v>
      </c>
      <c r="H257" s="217">
        <v>5241.8999999999996</v>
      </c>
    </row>
    <row r="258" spans="1:8" x14ac:dyDescent="0.2">
      <c r="A258" s="216" t="s">
        <v>102</v>
      </c>
      <c r="B258" s="191">
        <v>7</v>
      </c>
      <c r="C258" s="192">
        <v>2</v>
      </c>
      <c r="D258" s="193" t="s">
        <v>347</v>
      </c>
      <c r="E258" s="194">
        <v>610</v>
      </c>
      <c r="F258" s="195">
        <v>4278.2</v>
      </c>
      <c r="G258" s="196">
        <v>5241.8999999999996</v>
      </c>
      <c r="H258" s="217">
        <v>5241.8999999999996</v>
      </c>
    </row>
    <row r="259" spans="1:8" ht="38.25" x14ac:dyDescent="0.2">
      <c r="A259" s="214" t="s">
        <v>290</v>
      </c>
      <c r="B259" s="208">
        <v>7</v>
      </c>
      <c r="C259" s="209">
        <v>2</v>
      </c>
      <c r="D259" s="210" t="s">
        <v>291</v>
      </c>
      <c r="E259" s="211" t="s">
        <v>176</v>
      </c>
      <c r="F259" s="212">
        <v>836</v>
      </c>
      <c r="G259" s="213">
        <v>300</v>
      </c>
      <c r="H259" s="215">
        <v>300</v>
      </c>
    </row>
    <row r="260" spans="1:8" ht="38.25" x14ac:dyDescent="0.2">
      <c r="A260" s="216" t="s">
        <v>107</v>
      </c>
      <c r="B260" s="191">
        <v>7</v>
      </c>
      <c r="C260" s="192">
        <v>2</v>
      </c>
      <c r="D260" s="193" t="s">
        <v>291</v>
      </c>
      <c r="E260" s="194">
        <v>200</v>
      </c>
      <c r="F260" s="195">
        <v>404</v>
      </c>
      <c r="G260" s="196">
        <v>300</v>
      </c>
      <c r="H260" s="217">
        <v>300</v>
      </c>
    </row>
    <row r="261" spans="1:8" ht="38.25" x14ac:dyDescent="0.2">
      <c r="A261" s="216" t="s">
        <v>97</v>
      </c>
      <c r="B261" s="191">
        <v>7</v>
      </c>
      <c r="C261" s="192">
        <v>2</v>
      </c>
      <c r="D261" s="193" t="s">
        <v>291</v>
      </c>
      <c r="E261" s="194">
        <v>240</v>
      </c>
      <c r="F261" s="195">
        <v>404</v>
      </c>
      <c r="G261" s="196">
        <v>300</v>
      </c>
      <c r="H261" s="217">
        <v>300</v>
      </c>
    </row>
    <row r="262" spans="1:8" ht="38.25" x14ac:dyDescent="0.2">
      <c r="A262" s="216" t="s">
        <v>111</v>
      </c>
      <c r="B262" s="191">
        <v>7</v>
      </c>
      <c r="C262" s="192">
        <v>2</v>
      </c>
      <c r="D262" s="193" t="s">
        <v>291</v>
      </c>
      <c r="E262" s="194">
        <v>600</v>
      </c>
      <c r="F262" s="195">
        <v>432</v>
      </c>
      <c r="G262" s="196">
        <v>0</v>
      </c>
      <c r="H262" s="217">
        <v>0</v>
      </c>
    </row>
    <row r="263" spans="1:8" x14ac:dyDescent="0.2">
      <c r="A263" s="216" t="s">
        <v>102</v>
      </c>
      <c r="B263" s="191">
        <v>7</v>
      </c>
      <c r="C263" s="192">
        <v>2</v>
      </c>
      <c r="D263" s="193" t="s">
        <v>291</v>
      </c>
      <c r="E263" s="194">
        <v>610</v>
      </c>
      <c r="F263" s="195">
        <v>432</v>
      </c>
      <c r="G263" s="196">
        <v>0</v>
      </c>
      <c r="H263" s="217">
        <v>0</v>
      </c>
    </row>
    <row r="264" spans="1:8" ht="38.25" x14ac:dyDescent="0.2">
      <c r="A264" s="214" t="s">
        <v>289</v>
      </c>
      <c r="B264" s="208">
        <v>7</v>
      </c>
      <c r="C264" s="209">
        <v>2</v>
      </c>
      <c r="D264" s="210" t="s">
        <v>255</v>
      </c>
      <c r="E264" s="211" t="s">
        <v>176</v>
      </c>
      <c r="F264" s="212">
        <v>10370.799999999999</v>
      </c>
      <c r="G264" s="213">
        <v>10370.799999999999</v>
      </c>
      <c r="H264" s="215">
        <v>10370.799999999999</v>
      </c>
    </row>
    <row r="265" spans="1:8" ht="38.25" x14ac:dyDescent="0.2">
      <c r="A265" s="216" t="s">
        <v>107</v>
      </c>
      <c r="B265" s="191">
        <v>7</v>
      </c>
      <c r="C265" s="192">
        <v>2</v>
      </c>
      <c r="D265" s="193" t="s">
        <v>255</v>
      </c>
      <c r="E265" s="194">
        <v>200</v>
      </c>
      <c r="F265" s="195">
        <v>8696.7999999999993</v>
      </c>
      <c r="G265" s="196">
        <v>8696.7999999999993</v>
      </c>
      <c r="H265" s="217">
        <v>8696.7999999999993</v>
      </c>
    </row>
    <row r="266" spans="1:8" ht="38.25" x14ac:dyDescent="0.2">
      <c r="A266" s="216" t="s">
        <v>97</v>
      </c>
      <c r="B266" s="191">
        <v>7</v>
      </c>
      <c r="C266" s="192">
        <v>2</v>
      </c>
      <c r="D266" s="193" t="s">
        <v>255</v>
      </c>
      <c r="E266" s="194">
        <v>240</v>
      </c>
      <c r="F266" s="195">
        <v>8696.7999999999993</v>
      </c>
      <c r="G266" s="196">
        <v>8696.7999999999993</v>
      </c>
      <c r="H266" s="217">
        <v>8696.7999999999993</v>
      </c>
    </row>
    <row r="267" spans="1:8" ht="38.25" x14ac:dyDescent="0.2">
      <c r="A267" s="216" t="s">
        <v>111</v>
      </c>
      <c r="B267" s="191">
        <v>7</v>
      </c>
      <c r="C267" s="192">
        <v>2</v>
      </c>
      <c r="D267" s="193" t="s">
        <v>255</v>
      </c>
      <c r="E267" s="194">
        <v>600</v>
      </c>
      <c r="F267" s="195">
        <v>1674</v>
      </c>
      <c r="G267" s="196">
        <v>1674</v>
      </c>
      <c r="H267" s="217">
        <v>1674</v>
      </c>
    </row>
    <row r="268" spans="1:8" x14ac:dyDescent="0.2">
      <c r="A268" s="216" t="s">
        <v>102</v>
      </c>
      <c r="B268" s="191">
        <v>7</v>
      </c>
      <c r="C268" s="192">
        <v>2</v>
      </c>
      <c r="D268" s="193" t="s">
        <v>255</v>
      </c>
      <c r="E268" s="194">
        <v>610</v>
      </c>
      <c r="F268" s="195">
        <v>1674</v>
      </c>
      <c r="G268" s="196">
        <v>1674</v>
      </c>
      <c r="H268" s="217">
        <v>1674</v>
      </c>
    </row>
    <row r="269" spans="1:8" ht="63.75" x14ac:dyDescent="0.2">
      <c r="A269" s="214" t="s">
        <v>403</v>
      </c>
      <c r="B269" s="208">
        <v>7</v>
      </c>
      <c r="C269" s="209">
        <v>2</v>
      </c>
      <c r="D269" s="210" t="s">
        <v>223</v>
      </c>
      <c r="E269" s="211" t="s">
        <v>176</v>
      </c>
      <c r="F269" s="212">
        <v>615.79999999999995</v>
      </c>
      <c r="G269" s="213">
        <v>615.79999999999995</v>
      </c>
      <c r="H269" s="215">
        <v>615.79999999999995</v>
      </c>
    </row>
    <row r="270" spans="1:8" ht="76.5" x14ac:dyDescent="0.2">
      <c r="A270" s="216" t="s">
        <v>106</v>
      </c>
      <c r="B270" s="191">
        <v>7</v>
      </c>
      <c r="C270" s="192">
        <v>2</v>
      </c>
      <c r="D270" s="193" t="s">
        <v>223</v>
      </c>
      <c r="E270" s="194">
        <v>100</v>
      </c>
      <c r="F270" s="195">
        <v>529.9</v>
      </c>
      <c r="G270" s="196">
        <v>529.9</v>
      </c>
      <c r="H270" s="217">
        <v>529.9</v>
      </c>
    </row>
    <row r="271" spans="1:8" ht="25.5" x14ac:dyDescent="0.2">
      <c r="A271" s="216" t="s">
        <v>99</v>
      </c>
      <c r="B271" s="191">
        <v>7</v>
      </c>
      <c r="C271" s="192">
        <v>2</v>
      </c>
      <c r="D271" s="193" t="s">
        <v>223</v>
      </c>
      <c r="E271" s="194">
        <v>110</v>
      </c>
      <c r="F271" s="195">
        <v>529.9</v>
      </c>
      <c r="G271" s="196">
        <v>529.9</v>
      </c>
      <c r="H271" s="217">
        <v>529.9</v>
      </c>
    </row>
    <row r="272" spans="1:8" ht="38.25" x14ac:dyDescent="0.2">
      <c r="A272" s="216" t="s">
        <v>111</v>
      </c>
      <c r="B272" s="191">
        <v>7</v>
      </c>
      <c r="C272" s="192">
        <v>2</v>
      </c>
      <c r="D272" s="193" t="s">
        <v>223</v>
      </c>
      <c r="E272" s="194">
        <v>600</v>
      </c>
      <c r="F272" s="195">
        <v>85.9</v>
      </c>
      <c r="G272" s="196">
        <v>85.9</v>
      </c>
      <c r="H272" s="217">
        <v>85.9</v>
      </c>
    </row>
    <row r="273" spans="1:8" x14ac:dyDescent="0.2">
      <c r="A273" s="216" t="s">
        <v>102</v>
      </c>
      <c r="B273" s="191">
        <v>7</v>
      </c>
      <c r="C273" s="192">
        <v>2</v>
      </c>
      <c r="D273" s="193" t="s">
        <v>223</v>
      </c>
      <c r="E273" s="194">
        <v>610</v>
      </c>
      <c r="F273" s="195">
        <v>85.9</v>
      </c>
      <c r="G273" s="196">
        <v>85.9</v>
      </c>
      <c r="H273" s="217">
        <v>85.9</v>
      </c>
    </row>
    <row r="274" spans="1:8" ht="25.5" x14ac:dyDescent="0.2">
      <c r="A274" s="214" t="s">
        <v>292</v>
      </c>
      <c r="B274" s="208">
        <v>7</v>
      </c>
      <c r="C274" s="209">
        <v>2</v>
      </c>
      <c r="D274" s="210" t="s">
        <v>293</v>
      </c>
      <c r="E274" s="211" t="s">
        <v>176</v>
      </c>
      <c r="F274" s="212">
        <v>700</v>
      </c>
      <c r="G274" s="213">
        <v>700</v>
      </c>
      <c r="H274" s="215">
        <v>700</v>
      </c>
    </row>
    <row r="275" spans="1:8" ht="38.25" x14ac:dyDescent="0.2">
      <c r="A275" s="216" t="s">
        <v>107</v>
      </c>
      <c r="B275" s="191">
        <v>7</v>
      </c>
      <c r="C275" s="192">
        <v>2</v>
      </c>
      <c r="D275" s="193" t="s">
        <v>293</v>
      </c>
      <c r="E275" s="194">
        <v>200</v>
      </c>
      <c r="F275" s="195">
        <v>700</v>
      </c>
      <c r="G275" s="196">
        <v>700</v>
      </c>
      <c r="H275" s="217">
        <v>700</v>
      </c>
    </row>
    <row r="276" spans="1:8" ht="38.25" x14ac:dyDescent="0.2">
      <c r="A276" s="216" t="s">
        <v>97</v>
      </c>
      <c r="B276" s="191">
        <v>7</v>
      </c>
      <c r="C276" s="192">
        <v>2</v>
      </c>
      <c r="D276" s="193" t="s">
        <v>293</v>
      </c>
      <c r="E276" s="194">
        <v>240</v>
      </c>
      <c r="F276" s="195">
        <v>700</v>
      </c>
      <c r="G276" s="196">
        <v>700</v>
      </c>
      <c r="H276" s="217">
        <v>700</v>
      </c>
    </row>
    <row r="277" spans="1:8" ht="76.5" x14ac:dyDescent="0.2">
      <c r="A277" s="214" t="s">
        <v>404</v>
      </c>
      <c r="B277" s="208">
        <v>7</v>
      </c>
      <c r="C277" s="209">
        <v>2</v>
      </c>
      <c r="D277" s="210" t="s">
        <v>405</v>
      </c>
      <c r="E277" s="211" t="s">
        <v>176</v>
      </c>
      <c r="F277" s="212">
        <v>490.6</v>
      </c>
      <c r="G277" s="213">
        <v>0</v>
      </c>
      <c r="H277" s="215">
        <v>0</v>
      </c>
    </row>
    <row r="278" spans="1:8" ht="38.25" x14ac:dyDescent="0.2">
      <c r="A278" s="216" t="s">
        <v>107</v>
      </c>
      <c r="B278" s="191">
        <v>7</v>
      </c>
      <c r="C278" s="192">
        <v>2</v>
      </c>
      <c r="D278" s="193" t="s">
        <v>405</v>
      </c>
      <c r="E278" s="194">
        <v>200</v>
      </c>
      <c r="F278" s="195">
        <v>462.6</v>
      </c>
      <c r="G278" s="196">
        <v>0</v>
      </c>
      <c r="H278" s="217">
        <v>0</v>
      </c>
    </row>
    <row r="279" spans="1:8" ht="38.25" x14ac:dyDescent="0.2">
      <c r="A279" s="216" t="s">
        <v>97</v>
      </c>
      <c r="B279" s="191">
        <v>7</v>
      </c>
      <c r="C279" s="192">
        <v>2</v>
      </c>
      <c r="D279" s="193" t="s">
        <v>405</v>
      </c>
      <c r="E279" s="194">
        <v>240</v>
      </c>
      <c r="F279" s="195">
        <v>462.6</v>
      </c>
      <c r="G279" s="196">
        <v>0</v>
      </c>
      <c r="H279" s="217">
        <v>0</v>
      </c>
    </row>
    <row r="280" spans="1:8" ht="38.25" x14ac:dyDescent="0.2">
      <c r="A280" s="216" t="s">
        <v>111</v>
      </c>
      <c r="B280" s="191">
        <v>7</v>
      </c>
      <c r="C280" s="192">
        <v>2</v>
      </c>
      <c r="D280" s="193" t="s">
        <v>405</v>
      </c>
      <c r="E280" s="194">
        <v>600</v>
      </c>
      <c r="F280" s="195">
        <v>28</v>
      </c>
      <c r="G280" s="196">
        <v>0</v>
      </c>
      <c r="H280" s="217">
        <v>0</v>
      </c>
    </row>
    <row r="281" spans="1:8" x14ac:dyDescent="0.2">
      <c r="A281" s="216" t="s">
        <v>102</v>
      </c>
      <c r="B281" s="191">
        <v>7</v>
      </c>
      <c r="C281" s="192">
        <v>2</v>
      </c>
      <c r="D281" s="193" t="s">
        <v>405</v>
      </c>
      <c r="E281" s="194">
        <v>610</v>
      </c>
      <c r="F281" s="195">
        <v>28</v>
      </c>
      <c r="G281" s="196">
        <v>0</v>
      </c>
      <c r="H281" s="217">
        <v>0</v>
      </c>
    </row>
    <row r="282" spans="1:8" ht="51" x14ac:dyDescent="0.2">
      <c r="A282" s="214" t="s">
        <v>406</v>
      </c>
      <c r="B282" s="208">
        <v>7</v>
      </c>
      <c r="C282" s="209">
        <v>2</v>
      </c>
      <c r="D282" s="210" t="s">
        <v>256</v>
      </c>
      <c r="E282" s="211" t="s">
        <v>176</v>
      </c>
      <c r="F282" s="212">
        <v>14798.3</v>
      </c>
      <c r="G282" s="213">
        <v>15431.7</v>
      </c>
      <c r="H282" s="215">
        <v>15431.7</v>
      </c>
    </row>
    <row r="283" spans="1:8" ht="76.5" x14ac:dyDescent="0.2">
      <c r="A283" s="216" t="s">
        <v>106</v>
      </c>
      <c r="B283" s="191">
        <v>7</v>
      </c>
      <c r="C283" s="192">
        <v>2</v>
      </c>
      <c r="D283" s="193" t="s">
        <v>256</v>
      </c>
      <c r="E283" s="194">
        <v>100</v>
      </c>
      <c r="F283" s="195">
        <v>12512.9</v>
      </c>
      <c r="G283" s="196">
        <v>13146.3</v>
      </c>
      <c r="H283" s="217">
        <v>13146.3</v>
      </c>
    </row>
    <row r="284" spans="1:8" ht="25.5" x14ac:dyDescent="0.2">
      <c r="A284" s="216" t="s">
        <v>99</v>
      </c>
      <c r="B284" s="191">
        <v>7</v>
      </c>
      <c r="C284" s="192">
        <v>2</v>
      </c>
      <c r="D284" s="193" t="s">
        <v>256</v>
      </c>
      <c r="E284" s="194">
        <v>110</v>
      </c>
      <c r="F284" s="195">
        <v>12512.9</v>
      </c>
      <c r="G284" s="196">
        <v>13146.3</v>
      </c>
      <c r="H284" s="217">
        <v>13146.3</v>
      </c>
    </row>
    <row r="285" spans="1:8" ht="38.25" x14ac:dyDescent="0.2">
      <c r="A285" s="216" t="s">
        <v>111</v>
      </c>
      <c r="B285" s="191">
        <v>7</v>
      </c>
      <c r="C285" s="192">
        <v>2</v>
      </c>
      <c r="D285" s="193" t="s">
        <v>256</v>
      </c>
      <c r="E285" s="194">
        <v>600</v>
      </c>
      <c r="F285" s="195">
        <v>2285.4</v>
      </c>
      <c r="G285" s="196">
        <v>2285.4</v>
      </c>
      <c r="H285" s="217">
        <v>2285.4</v>
      </c>
    </row>
    <row r="286" spans="1:8" x14ac:dyDescent="0.2">
      <c r="A286" s="216" t="s">
        <v>102</v>
      </c>
      <c r="B286" s="191">
        <v>7</v>
      </c>
      <c r="C286" s="192">
        <v>2</v>
      </c>
      <c r="D286" s="193" t="s">
        <v>256</v>
      </c>
      <c r="E286" s="194">
        <v>610</v>
      </c>
      <c r="F286" s="195">
        <v>2285.4</v>
      </c>
      <c r="G286" s="196">
        <v>2285.4</v>
      </c>
      <c r="H286" s="217">
        <v>2285.4</v>
      </c>
    </row>
    <row r="287" spans="1:8" ht="51" x14ac:dyDescent="0.2">
      <c r="A287" s="214" t="s">
        <v>402</v>
      </c>
      <c r="B287" s="208">
        <v>7</v>
      </c>
      <c r="C287" s="209">
        <v>2</v>
      </c>
      <c r="D287" s="210" t="s">
        <v>222</v>
      </c>
      <c r="E287" s="211" t="s">
        <v>176</v>
      </c>
      <c r="F287" s="212">
        <v>25520.799999999999</v>
      </c>
      <c r="G287" s="213">
        <v>30662.5</v>
      </c>
      <c r="H287" s="215">
        <v>30662.5</v>
      </c>
    </row>
    <row r="288" spans="1:8" ht="76.5" x14ac:dyDescent="0.2">
      <c r="A288" s="216" t="s">
        <v>106</v>
      </c>
      <c r="B288" s="191">
        <v>7</v>
      </c>
      <c r="C288" s="192">
        <v>2</v>
      </c>
      <c r="D288" s="193" t="s">
        <v>222</v>
      </c>
      <c r="E288" s="194">
        <v>100</v>
      </c>
      <c r="F288" s="195">
        <v>25351.1</v>
      </c>
      <c r="G288" s="196">
        <v>30492.799999999999</v>
      </c>
      <c r="H288" s="217">
        <v>30492.799999999999</v>
      </c>
    </row>
    <row r="289" spans="1:8" ht="25.5" x14ac:dyDescent="0.2">
      <c r="A289" s="216" t="s">
        <v>99</v>
      </c>
      <c r="B289" s="191">
        <v>7</v>
      </c>
      <c r="C289" s="192">
        <v>2</v>
      </c>
      <c r="D289" s="193" t="s">
        <v>222</v>
      </c>
      <c r="E289" s="194">
        <v>110</v>
      </c>
      <c r="F289" s="195">
        <v>25351.1</v>
      </c>
      <c r="G289" s="196">
        <v>30492.799999999999</v>
      </c>
      <c r="H289" s="217">
        <v>30492.799999999999</v>
      </c>
    </row>
    <row r="290" spans="1:8" ht="38.25" x14ac:dyDescent="0.2">
      <c r="A290" s="216" t="s">
        <v>107</v>
      </c>
      <c r="B290" s="191">
        <v>7</v>
      </c>
      <c r="C290" s="192">
        <v>2</v>
      </c>
      <c r="D290" s="193" t="s">
        <v>222</v>
      </c>
      <c r="E290" s="194">
        <v>200</v>
      </c>
      <c r="F290" s="195">
        <v>169.7</v>
      </c>
      <c r="G290" s="196">
        <v>169.7</v>
      </c>
      <c r="H290" s="217">
        <v>169.7</v>
      </c>
    </row>
    <row r="291" spans="1:8" ht="38.25" x14ac:dyDescent="0.2">
      <c r="A291" s="216" t="s">
        <v>97</v>
      </c>
      <c r="B291" s="191">
        <v>7</v>
      </c>
      <c r="C291" s="192">
        <v>2</v>
      </c>
      <c r="D291" s="193" t="s">
        <v>222</v>
      </c>
      <c r="E291" s="194">
        <v>240</v>
      </c>
      <c r="F291" s="195">
        <v>169.7</v>
      </c>
      <c r="G291" s="196">
        <v>169.7</v>
      </c>
      <c r="H291" s="217">
        <v>169.7</v>
      </c>
    </row>
    <row r="292" spans="1:8" ht="38.25" x14ac:dyDescent="0.2">
      <c r="A292" s="214" t="s">
        <v>407</v>
      </c>
      <c r="B292" s="208">
        <v>7</v>
      </c>
      <c r="C292" s="209">
        <v>2</v>
      </c>
      <c r="D292" s="210" t="s">
        <v>224</v>
      </c>
      <c r="E292" s="211" t="s">
        <v>176</v>
      </c>
      <c r="F292" s="212">
        <v>198635.3</v>
      </c>
      <c r="G292" s="213">
        <v>214308.9</v>
      </c>
      <c r="H292" s="215">
        <v>228539.7</v>
      </c>
    </row>
    <row r="293" spans="1:8" ht="76.5" x14ac:dyDescent="0.2">
      <c r="A293" s="216" t="s">
        <v>106</v>
      </c>
      <c r="B293" s="191">
        <v>7</v>
      </c>
      <c r="C293" s="192">
        <v>2</v>
      </c>
      <c r="D293" s="193" t="s">
        <v>224</v>
      </c>
      <c r="E293" s="194">
        <v>100</v>
      </c>
      <c r="F293" s="195">
        <v>159913.70000000001</v>
      </c>
      <c r="G293" s="196">
        <v>176559.8</v>
      </c>
      <c r="H293" s="217">
        <v>188355.3</v>
      </c>
    </row>
    <row r="294" spans="1:8" ht="25.5" x14ac:dyDescent="0.2">
      <c r="A294" s="216" t="s">
        <v>99</v>
      </c>
      <c r="B294" s="191">
        <v>7</v>
      </c>
      <c r="C294" s="192">
        <v>2</v>
      </c>
      <c r="D294" s="193" t="s">
        <v>224</v>
      </c>
      <c r="E294" s="194">
        <v>110</v>
      </c>
      <c r="F294" s="195">
        <v>159913.70000000001</v>
      </c>
      <c r="G294" s="196">
        <v>176559.8</v>
      </c>
      <c r="H294" s="217">
        <v>188355.3</v>
      </c>
    </row>
    <row r="295" spans="1:8" ht="38.25" x14ac:dyDescent="0.2">
      <c r="A295" s="216" t="s">
        <v>107</v>
      </c>
      <c r="B295" s="191">
        <v>7</v>
      </c>
      <c r="C295" s="192">
        <v>2</v>
      </c>
      <c r="D295" s="193" t="s">
        <v>224</v>
      </c>
      <c r="E295" s="194">
        <v>200</v>
      </c>
      <c r="F295" s="195">
        <v>1964.5</v>
      </c>
      <c r="G295" s="196">
        <v>0</v>
      </c>
      <c r="H295" s="217">
        <v>0</v>
      </c>
    </row>
    <row r="296" spans="1:8" ht="38.25" x14ac:dyDescent="0.2">
      <c r="A296" s="216" t="s">
        <v>97</v>
      </c>
      <c r="B296" s="191">
        <v>7</v>
      </c>
      <c r="C296" s="192">
        <v>2</v>
      </c>
      <c r="D296" s="193" t="s">
        <v>224</v>
      </c>
      <c r="E296" s="194">
        <v>240</v>
      </c>
      <c r="F296" s="195">
        <v>1964.5</v>
      </c>
      <c r="G296" s="196">
        <v>0</v>
      </c>
      <c r="H296" s="217">
        <v>0</v>
      </c>
    </row>
    <row r="297" spans="1:8" ht="38.25" x14ac:dyDescent="0.2">
      <c r="A297" s="216" t="s">
        <v>111</v>
      </c>
      <c r="B297" s="191">
        <v>7</v>
      </c>
      <c r="C297" s="192">
        <v>2</v>
      </c>
      <c r="D297" s="193" t="s">
        <v>224</v>
      </c>
      <c r="E297" s="194">
        <v>600</v>
      </c>
      <c r="F297" s="195">
        <v>36757.1</v>
      </c>
      <c r="G297" s="196">
        <v>37749.1</v>
      </c>
      <c r="H297" s="217">
        <v>40184.400000000001</v>
      </c>
    </row>
    <row r="298" spans="1:8" x14ac:dyDescent="0.2">
      <c r="A298" s="216" t="s">
        <v>102</v>
      </c>
      <c r="B298" s="191">
        <v>7</v>
      </c>
      <c r="C298" s="192">
        <v>2</v>
      </c>
      <c r="D298" s="193" t="s">
        <v>224</v>
      </c>
      <c r="E298" s="194">
        <v>610</v>
      </c>
      <c r="F298" s="195">
        <v>36757.1</v>
      </c>
      <c r="G298" s="196">
        <v>37749.1</v>
      </c>
      <c r="H298" s="217">
        <v>40184.400000000001</v>
      </c>
    </row>
    <row r="299" spans="1:8" ht="25.5" x14ac:dyDescent="0.2">
      <c r="A299" s="214" t="s">
        <v>386</v>
      </c>
      <c r="B299" s="208">
        <v>7</v>
      </c>
      <c r="C299" s="209">
        <v>2</v>
      </c>
      <c r="D299" s="210" t="s">
        <v>201</v>
      </c>
      <c r="E299" s="211" t="s">
        <v>176</v>
      </c>
      <c r="F299" s="212">
        <v>83196.600000000006</v>
      </c>
      <c r="G299" s="213">
        <v>0</v>
      </c>
      <c r="H299" s="215">
        <v>0</v>
      </c>
    </row>
    <row r="300" spans="1:8" ht="76.5" x14ac:dyDescent="0.2">
      <c r="A300" s="216" t="s">
        <v>106</v>
      </c>
      <c r="B300" s="191">
        <v>7</v>
      </c>
      <c r="C300" s="192">
        <v>2</v>
      </c>
      <c r="D300" s="193" t="s">
        <v>201</v>
      </c>
      <c r="E300" s="194">
        <v>100</v>
      </c>
      <c r="F300" s="195">
        <v>73819.5</v>
      </c>
      <c r="G300" s="196">
        <v>0</v>
      </c>
      <c r="H300" s="217">
        <v>0</v>
      </c>
    </row>
    <row r="301" spans="1:8" ht="25.5" x14ac:dyDescent="0.2">
      <c r="A301" s="216" t="s">
        <v>99</v>
      </c>
      <c r="B301" s="191">
        <v>7</v>
      </c>
      <c r="C301" s="192">
        <v>2</v>
      </c>
      <c r="D301" s="193" t="s">
        <v>201</v>
      </c>
      <c r="E301" s="194">
        <v>110</v>
      </c>
      <c r="F301" s="195">
        <v>73819.5</v>
      </c>
      <c r="G301" s="196">
        <v>0</v>
      </c>
      <c r="H301" s="217">
        <v>0</v>
      </c>
    </row>
    <row r="302" spans="1:8" ht="38.25" x14ac:dyDescent="0.2">
      <c r="A302" s="216" t="s">
        <v>111</v>
      </c>
      <c r="B302" s="191">
        <v>7</v>
      </c>
      <c r="C302" s="192">
        <v>2</v>
      </c>
      <c r="D302" s="193" t="s">
        <v>201</v>
      </c>
      <c r="E302" s="194">
        <v>600</v>
      </c>
      <c r="F302" s="195">
        <v>9377.1</v>
      </c>
      <c r="G302" s="196">
        <v>0</v>
      </c>
      <c r="H302" s="217">
        <v>0</v>
      </c>
    </row>
    <row r="303" spans="1:8" x14ac:dyDescent="0.2">
      <c r="A303" s="216" t="s">
        <v>102</v>
      </c>
      <c r="B303" s="191">
        <v>7</v>
      </c>
      <c r="C303" s="192">
        <v>2</v>
      </c>
      <c r="D303" s="193" t="s">
        <v>201</v>
      </c>
      <c r="E303" s="194">
        <v>610</v>
      </c>
      <c r="F303" s="195">
        <v>9377.1</v>
      </c>
      <c r="G303" s="196">
        <v>0</v>
      </c>
      <c r="H303" s="217">
        <v>0</v>
      </c>
    </row>
    <row r="304" spans="1:8" ht="51" x14ac:dyDescent="0.2">
      <c r="A304" s="214" t="s">
        <v>408</v>
      </c>
      <c r="B304" s="208">
        <v>7</v>
      </c>
      <c r="C304" s="209">
        <v>2</v>
      </c>
      <c r="D304" s="210" t="s">
        <v>225</v>
      </c>
      <c r="E304" s="211" t="s">
        <v>176</v>
      </c>
      <c r="F304" s="212">
        <v>7350.4</v>
      </c>
      <c r="G304" s="213">
        <v>7262.1</v>
      </c>
      <c r="H304" s="215">
        <v>6924.6</v>
      </c>
    </row>
    <row r="305" spans="1:8" ht="38.25" x14ac:dyDescent="0.2">
      <c r="A305" s="216" t="s">
        <v>107</v>
      </c>
      <c r="B305" s="191">
        <v>7</v>
      </c>
      <c r="C305" s="192">
        <v>2</v>
      </c>
      <c r="D305" s="193" t="s">
        <v>225</v>
      </c>
      <c r="E305" s="194">
        <v>200</v>
      </c>
      <c r="F305" s="195">
        <v>5018.3999999999996</v>
      </c>
      <c r="G305" s="196">
        <v>4958.1000000000004</v>
      </c>
      <c r="H305" s="217">
        <v>4620.6000000000004</v>
      </c>
    </row>
    <row r="306" spans="1:8" ht="38.25" x14ac:dyDescent="0.2">
      <c r="A306" s="216" t="s">
        <v>97</v>
      </c>
      <c r="B306" s="191">
        <v>7</v>
      </c>
      <c r="C306" s="192">
        <v>2</v>
      </c>
      <c r="D306" s="193" t="s">
        <v>225</v>
      </c>
      <c r="E306" s="194">
        <v>240</v>
      </c>
      <c r="F306" s="195">
        <v>5018.3999999999996</v>
      </c>
      <c r="G306" s="196">
        <v>4958.1000000000004</v>
      </c>
      <c r="H306" s="217">
        <v>4620.6000000000004</v>
      </c>
    </row>
    <row r="307" spans="1:8" ht="38.25" x14ac:dyDescent="0.2">
      <c r="A307" s="216" t="s">
        <v>111</v>
      </c>
      <c r="B307" s="191">
        <v>7</v>
      </c>
      <c r="C307" s="192">
        <v>2</v>
      </c>
      <c r="D307" s="193" t="s">
        <v>225</v>
      </c>
      <c r="E307" s="194">
        <v>600</v>
      </c>
      <c r="F307" s="195">
        <v>2332</v>
      </c>
      <c r="G307" s="196">
        <v>2304</v>
      </c>
      <c r="H307" s="217">
        <v>2304</v>
      </c>
    </row>
    <row r="308" spans="1:8" x14ac:dyDescent="0.2">
      <c r="A308" s="216" t="s">
        <v>102</v>
      </c>
      <c r="B308" s="191">
        <v>7</v>
      </c>
      <c r="C308" s="192">
        <v>2</v>
      </c>
      <c r="D308" s="193" t="s">
        <v>225</v>
      </c>
      <c r="E308" s="194">
        <v>610</v>
      </c>
      <c r="F308" s="195">
        <v>2332</v>
      </c>
      <c r="G308" s="196">
        <v>2304</v>
      </c>
      <c r="H308" s="217">
        <v>2304</v>
      </c>
    </row>
    <row r="309" spans="1:8" ht="38.25" x14ac:dyDescent="0.2">
      <c r="A309" s="214" t="s">
        <v>290</v>
      </c>
      <c r="B309" s="208">
        <v>7</v>
      </c>
      <c r="C309" s="209">
        <v>2</v>
      </c>
      <c r="D309" s="210" t="s">
        <v>294</v>
      </c>
      <c r="E309" s="211" t="s">
        <v>176</v>
      </c>
      <c r="F309" s="212">
        <v>10.3</v>
      </c>
      <c r="G309" s="213">
        <v>0</v>
      </c>
      <c r="H309" s="215">
        <v>0</v>
      </c>
    </row>
    <row r="310" spans="1:8" ht="38.25" x14ac:dyDescent="0.2">
      <c r="A310" s="216" t="s">
        <v>107</v>
      </c>
      <c r="B310" s="191">
        <v>7</v>
      </c>
      <c r="C310" s="192">
        <v>2</v>
      </c>
      <c r="D310" s="193" t="s">
        <v>294</v>
      </c>
      <c r="E310" s="194">
        <v>200</v>
      </c>
      <c r="F310" s="195">
        <v>5.0999999999999996</v>
      </c>
      <c r="G310" s="196">
        <v>0</v>
      </c>
      <c r="H310" s="217">
        <v>0</v>
      </c>
    </row>
    <row r="311" spans="1:8" ht="38.25" x14ac:dyDescent="0.2">
      <c r="A311" s="216" t="s">
        <v>97</v>
      </c>
      <c r="B311" s="191">
        <v>7</v>
      </c>
      <c r="C311" s="192">
        <v>2</v>
      </c>
      <c r="D311" s="193" t="s">
        <v>294</v>
      </c>
      <c r="E311" s="194">
        <v>240</v>
      </c>
      <c r="F311" s="195">
        <v>5.0999999999999996</v>
      </c>
      <c r="G311" s="196">
        <v>0</v>
      </c>
      <c r="H311" s="217">
        <v>0</v>
      </c>
    </row>
    <row r="312" spans="1:8" ht="38.25" x14ac:dyDescent="0.2">
      <c r="A312" s="216" t="s">
        <v>111</v>
      </c>
      <c r="B312" s="191">
        <v>7</v>
      </c>
      <c r="C312" s="192">
        <v>2</v>
      </c>
      <c r="D312" s="193" t="s">
        <v>294</v>
      </c>
      <c r="E312" s="194">
        <v>600</v>
      </c>
      <c r="F312" s="195">
        <v>5.3</v>
      </c>
      <c r="G312" s="196">
        <v>0</v>
      </c>
      <c r="H312" s="217">
        <v>0</v>
      </c>
    </row>
    <row r="313" spans="1:8" x14ac:dyDescent="0.2">
      <c r="A313" s="216" t="s">
        <v>102</v>
      </c>
      <c r="B313" s="191">
        <v>7</v>
      </c>
      <c r="C313" s="192">
        <v>2</v>
      </c>
      <c r="D313" s="193" t="s">
        <v>294</v>
      </c>
      <c r="E313" s="194">
        <v>610</v>
      </c>
      <c r="F313" s="195">
        <v>5.3</v>
      </c>
      <c r="G313" s="196">
        <v>0</v>
      </c>
      <c r="H313" s="217">
        <v>0</v>
      </c>
    </row>
    <row r="314" spans="1:8" ht="25.5" x14ac:dyDescent="0.2">
      <c r="A314" s="214" t="s">
        <v>292</v>
      </c>
      <c r="B314" s="208">
        <v>7</v>
      </c>
      <c r="C314" s="209">
        <v>2</v>
      </c>
      <c r="D314" s="210" t="s">
        <v>295</v>
      </c>
      <c r="E314" s="211" t="s">
        <v>176</v>
      </c>
      <c r="F314" s="212">
        <v>8.6</v>
      </c>
      <c r="G314" s="213">
        <v>0</v>
      </c>
      <c r="H314" s="215">
        <v>0</v>
      </c>
    </row>
    <row r="315" spans="1:8" ht="38.25" x14ac:dyDescent="0.2">
      <c r="A315" s="216" t="s">
        <v>107</v>
      </c>
      <c r="B315" s="191">
        <v>7</v>
      </c>
      <c r="C315" s="192">
        <v>2</v>
      </c>
      <c r="D315" s="193" t="s">
        <v>295</v>
      </c>
      <c r="E315" s="194">
        <v>200</v>
      </c>
      <c r="F315" s="195">
        <v>8.6</v>
      </c>
      <c r="G315" s="196">
        <v>0</v>
      </c>
      <c r="H315" s="217">
        <v>0</v>
      </c>
    </row>
    <row r="316" spans="1:8" ht="38.25" x14ac:dyDescent="0.2">
      <c r="A316" s="216" t="s">
        <v>97</v>
      </c>
      <c r="B316" s="191">
        <v>7</v>
      </c>
      <c r="C316" s="192">
        <v>2</v>
      </c>
      <c r="D316" s="193" t="s">
        <v>295</v>
      </c>
      <c r="E316" s="194">
        <v>240</v>
      </c>
      <c r="F316" s="195">
        <v>8.6</v>
      </c>
      <c r="G316" s="196">
        <v>0</v>
      </c>
      <c r="H316" s="217">
        <v>0</v>
      </c>
    </row>
    <row r="317" spans="1:8" ht="63.75" x14ac:dyDescent="0.2">
      <c r="A317" s="214" t="s">
        <v>296</v>
      </c>
      <c r="B317" s="208">
        <v>7</v>
      </c>
      <c r="C317" s="209">
        <v>2</v>
      </c>
      <c r="D317" s="210" t="s">
        <v>226</v>
      </c>
      <c r="E317" s="211" t="s">
        <v>176</v>
      </c>
      <c r="F317" s="212">
        <v>6072.9</v>
      </c>
      <c r="G317" s="213">
        <v>0</v>
      </c>
      <c r="H317" s="215">
        <v>2000</v>
      </c>
    </row>
    <row r="318" spans="1:8" ht="76.5" x14ac:dyDescent="0.2">
      <c r="A318" s="214" t="s">
        <v>409</v>
      </c>
      <c r="B318" s="208">
        <v>7</v>
      </c>
      <c r="C318" s="209">
        <v>2</v>
      </c>
      <c r="D318" s="210" t="s">
        <v>410</v>
      </c>
      <c r="E318" s="211" t="s">
        <v>176</v>
      </c>
      <c r="F318" s="212">
        <v>6072.9</v>
      </c>
      <c r="G318" s="213">
        <v>0</v>
      </c>
      <c r="H318" s="215">
        <v>2000</v>
      </c>
    </row>
    <row r="319" spans="1:8" ht="38.25" x14ac:dyDescent="0.2">
      <c r="A319" s="216" t="s">
        <v>107</v>
      </c>
      <c r="B319" s="191">
        <v>7</v>
      </c>
      <c r="C319" s="192">
        <v>2</v>
      </c>
      <c r="D319" s="193" t="s">
        <v>410</v>
      </c>
      <c r="E319" s="194">
        <v>200</v>
      </c>
      <c r="F319" s="195">
        <v>4048.6</v>
      </c>
      <c r="G319" s="196">
        <v>0</v>
      </c>
      <c r="H319" s="217">
        <v>2000</v>
      </c>
    </row>
    <row r="320" spans="1:8" ht="38.25" x14ac:dyDescent="0.2">
      <c r="A320" s="216" t="s">
        <v>97</v>
      </c>
      <c r="B320" s="191">
        <v>7</v>
      </c>
      <c r="C320" s="192">
        <v>2</v>
      </c>
      <c r="D320" s="193" t="s">
        <v>410</v>
      </c>
      <c r="E320" s="194">
        <v>240</v>
      </c>
      <c r="F320" s="195">
        <v>4048.6</v>
      </c>
      <c r="G320" s="196">
        <v>0</v>
      </c>
      <c r="H320" s="217">
        <v>2000</v>
      </c>
    </row>
    <row r="321" spans="1:8" ht="38.25" x14ac:dyDescent="0.2">
      <c r="A321" s="216" t="s">
        <v>111</v>
      </c>
      <c r="B321" s="191">
        <v>7</v>
      </c>
      <c r="C321" s="192">
        <v>2</v>
      </c>
      <c r="D321" s="193" t="s">
        <v>410</v>
      </c>
      <c r="E321" s="194">
        <v>600</v>
      </c>
      <c r="F321" s="195">
        <v>2024.3</v>
      </c>
      <c r="G321" s="196">
        <v>0</v>
      </c>
      <c r="H321" s="217">
        <v>0</v>
      </c>
    </row>
    <row r="322" spans="1:8" x14ac:dyDescent="0.2">
      <c r="A322" s="216" t="s">
        <v>102</v>
      </c>
      <c r="B322" s="191">
        <v>7</v>
      </c>
      <c r="C322" s="192">
        <v>2</v>
      </c>
      <c r="D322" s="193" t="s">
        <v>410</v>
      </c>
      <c r="E322" s="194">
        <v>610</v>
      </c>
      <c r="F322" s="195">
        <v>2024.3</v>
      </c>
      <c r="G322" s="196">
        <v>0</v>
      </c>
      <c r="H322" s="217">
        <v>0</v>
      </c>
    </row>
    <row r="323" spans="1:8" ht="51" x14ac:dyDescent="0.2">
      <c r="A323" s="214" t="s">
        <v>411</v>
      </c>
      <c r="B323" s="208">
        <v>7</v>
      </c>
      <c r="C323" s="209">
        <v>2</v>
      </c>
      <c r="D323" s="210" t="s">
        <v>412</v>
      </c>
      <c r="E323" s="211" t="s">
        <v>176</v>
      </c>
      <c r="F323" s="212">
        <v>1233.2</v>
      </c>
      <c r="G323" s="213">
        <v>4624.8</v>
      </c>
      <c r="H323" s="215">
        <v>5841.8</v>
      </c>
    </row>
    <row r="324" spans="1:8" ht="51" x14ac:dyDescent="0.2">
      <c r="A324" s="214" t="s">
        <v>411</v>
      </c>
      <c r="B324" s="208">
        <v>7</v>
      </c>
      <c r="C324" s="209">
        <v>2</v>
      </c>
      <c r="D324" s="210" t="s">
        <v>413</v>
      </c>
      <c r="E324" s="211" t="s">
        <v>176</v>
      </c>
      <c r="F324" s="212">
        <v>1233.2</v>
      </c>
      <c r="G324" s="213">
        <v>4624.8</v>
      </c>
      <c r="H324" s="215">
        <v>5841.8</v>
      </c>
    </row>
    <row r="325" spans="1:8" ht="76.5" x14ac:dyDescent="0.2">
      <c r="A325" s="216" t="s">
        <v>106</v>
      </c>
      <c r="B325" s="191">
        <v>7</v>
      </c>
      <c r="C325" s="192">
        <v>2</v>
      </c>
      <c r="D325" s="193" t="s">
        <v>413</v>
      </c>
      <c r="E325" s="194">
        <v>100</v>
      </c>
      <c r="F325" s="195">
        <v>1129</v>
      </c>
      <c r="G325" s="196">
        <v>4624.8</v>
      </c>
      <c r="H325" s="217">
        <v>5841.8</v>
      </c>
    </row>
    <row r="326" spans="1:8" ht="25.5" x14ac:dyDescent="0.2">
      <c r="A326" s="216" t="s">
        <v>99</v>
      </c>
      <c r="B326" s="191">
        <v>7</v>
      </c>
      <c r="C326" s="192">
        <v>2</v>
      </c>
      <c r="D326" s="193" t="s">
        <v>413</v>
      </c>
      <c r="E326" s="194">
        <v>110</v>
      </c>
      <c r="F326" s="195">
        <v>1129</v>
      </c>
      <c r="G326" s="196">
        <v>4624.8</v>
      </c>
      <c r="H326" s="217">
        <v>5841.8</v>
      </c>
    </row>
    <row r="327" spans="1:8" ht="38.25" x14ac:dyDescent="0.2">
      <c r="A327" s="216" t="s">
        <v>111</v>
      </c>
      <c r="B327" s="191">
        <v>7</v>
      </c>
      <c r="C327" s="192">
        <v>2</v>
      </c>
      <c r="D327" s="193" t="s">
        <v>413</v>
      </c>
      <c r="E327" s="194">
        <v>600</v>
      </c>
      <c r="F327" s="195">
        <v>104.2</v>
      </c>
      <c r="G327" s="196">
        <v>0</v>
      </c>
      <c r="H327" s="217">
        <v>0</v>
      </c>
    </row>
    <row r="328" spans="1:8" x14ac:dyDescent="0.2">
      <c r="A328" s="216" t="s">
        <v>102</v>
      </c>
      <c r="B328" s="191">
        <v>7</v>
      </c>
      <c r="C328" s="192">
        <v>2</v>
      </c>
      <c r="D328" s="193" t="s">
        <v>413</v>
      </c>
      <c r="E328" s="194">
        <v>610</v>
      </c>
      <c r="F328" s="195">
        <v>104.2</v>
      </c>
      <c r="G328" s="196">
        <v>0</v>
      </c>
      <c r="H328" s="217">
        <v>0</v>
      </c>
    </row>
    <row r="329" spans="1:8" x14ac:dyDescent="0.2">
      <c r="A329" s="214" t="s">
        <v>87</v>
      </c>
      <c r="B329" s="208">
        <v>7</v>
      </c>
      <c r="C329" s="209">
        <v>3</v>
      </c>
      <c r="D329" s="210" t="s">
        <v>176</v>
      </c>
      <c r="E329" s="211" t="s">
        <v>176</v>
      </c>
      <c r="F329" s="212">
        <v>48173.8</v>
      </c>
      <c r="G329" s="213">
        <v>4681.8</v>
      </c>
      <c r="H329" s="215">
        <v>4681.8</v>
      </c>
    </row>
    <row r="330" spans="1:8" x14ac:dyDescent="0.2">
      <c r="A330" s="214" t="s">
        <v>44</v>
      </c>
      <c r="B330" s="208">
        <v>7</v>
      </c>
      <c r="C330" s="209">
        <v>3</v>
      </c>
      <c r="D330" s="210" t="s">
        <v>177</v>
      </c>
      <c r="E330" s="211" t="s">
        <v>176</v>
      </c>
      <c r="F330" s="212">
        <v>48173.8</v>
      </c>
      <c r="G330" s="213">
        <v>4681.8</v>
      </c>
      <c r="H330" s="215">
        <v>4681.8</v>
      </c>
    </row>
    <row r="331" spans="1:8" ht="25.5" x14ac:dyDescent="0.2">
      <c r="A331" s="214" t="s">
        <v>346</v>
      </c>
      <c r="B331" s="208">
        <v>7</v>
      </c>
      <c r="C331" s="209">
        <v>3</v>
      </c>
      <c r="D331" s="210" t="s">
        <v>347</v>
      </c>
      <c r="E331" s="211" t="s">
        <v>176</v>
      </c>
      <c r="F331" s="212">
        <v>5106.7</v>
      </c>
      <c r="G331" s="213">
        <v>4681.8</v>
      </c>
      <c r="H331" s="215">
        <v>4681.8</v>
      </c>
    </row>
    <row r="332" spans="1:8" ht="38.25" x14ac:dyDescent="0.2">
      <c r="A332" s="216" t="s">
        <v>111</v>
      </c>
      <c r="B332" s="191">
        <v>7</v>
      </c>
      <c r="C332" s="192">
        <v>3</v>
      </c>
      <c r="D332" s="193" t="s">
        <v>347</v>
      </c>
      <c r="E332" s="194">
        <v>600</v>
      </c>
      <c r="F332" s="195">
        <v>5106.7</v>
      </c>
      <c r="G332" s="196">
        <v>4681.8</v>
      </c>
      <c r="H332" s="217">
        <v>4681.8</v>
      </c>
    </row>
    <row r="333" spans="1:8" x14ac:dyDescent="0.2">
      <c r="A333" s="216" t="s">
        <v>102</v>
      </c>
      <c r="B333" s="191">
        <v>7</v>
      </c>
      <c r="C333" s="192">
        <v>3</v>
      </c>
      <c r="D333" s="193" t="s">
        <v>347</v>
      </c>
      <c r="E333" s="194">
        <v>610</v>
      </c>
      <c r="F333" s="195">
        <v>5106.7</v>
      </c>
      <c r="G333" s="196">
        <v>4681.8</v>
      </c>
      <c r="H333" s="217">
        <v>4681.8</v>
      </c>
    </row>
    <row r="334" spans="1:8" ht="38.25" x14ac:dyDescent="0.2">
      <c r="A334" s="214" t="s">
        <v>290</v>
      </c>
      <c r="B334" s="208">
        <v>7</v>
      </c>
      <c r="C334" s="209">
        <v>3</v>
      </c>
      <c r="D334" s="210" t="s">
        <v>291</v>
      </c>
      <c r="E334" s="211" t="s">
        <v>176</v>
      </c>
      <c r="F334" s="212">
        <v>408</v>
      </c>
      <c r="G334" s="213">
        <v>0</v>
      </c>
      <c r="H334" s="215">
        <v>0</v>
      </c>
    </row>
    <row r="335" spans="1:8" ht="38.25" x14ac:dyDescent="0.2">
      <c r="A335" s="216" t="s">
        <v>111</v>
      </c>
      <c r="B335" s="191">
        <v>7</v>
      </c>
      <c r="C335" s="192">
        <v>3</v>
      </c>
      <c r="D335" s="193" t="s">
        <v>291</v>
      </c>
      <c r="E335" s="194">
        <v>600</v>
      </c>
      <c r="F335" s="195">
        <v>408</v>
      </c>
      <c r="G335" s="196">
        <v>0</v>
      </c>
      <c r="H335" s="217">
        <v>0</v>
      </c>
    </row>
    <row r="336" spans="1:8" x14ac:dyDescent="0.2">
      <c r="A336" s="216" t="s">
        <v>102</v>
      </c>
      <c r="B336" s="191">
        <v>7</v>
      </c>
      <c r="C336" s="192">
        <v>3</v>
      </c>
      <c r="D336" s="193" t="s">
        <v>291</v>
      </c>
      <c r="E336" s="194">
        <v>610</v>
      </c>
      <c r="F336" s="195">
        <v>408</v>
      </c>
      <c r="G336" s="196">
        <v>0</v>
      </c>
      <c r="H336" s="217">
        <v>0</v>
      </c>
    </row>
    <row r="337" spans="1:8" ht="25.5" x14ac:dyDescent="0.2">
      <c r="A337" s="214" t="s">
        <v>386</v>
      </c>
      <c r="B337" s="208">
        <v>7</v>
      </c>
      <c r="C337" s="209">
        <v>3</v>
      </c>
      <c r="D337" s="210" t="s">
        <v>201</v>
      </c>
      <c r="E337" s="211" t="s">
        <v>176</v>
      </c>
      <c r="F337" s="212">
        <v>42653.9</v>
      </c>
      <c r="G337" s="213">
        <v>0</v>
      </c>
      <c r="H337" s="215">
        <v>0</v>
      </c>
    </row>
    <row r="338" spans="1:8" ht="76.5" x14ac:dyDescent="0.2">
      <c r="A338" s="216" t="s">
        <v>106</v>
      </c>
      <c r="B338" s="191">
        <v>7</v>
      </c>
      <c r="C338" s="192">
        <v>3</v>
      </c>
      <c r="D338" s="193" t="s">
        <v>201</v>
      </c>
      <c r="E338" s="194">
        <v>100</v>
      </c>
      <c r="F338" s="195">
        <v>2318.1999999999998</v>
      </c>
      <c r="G338" s="196">
        <v>0</v>
      </c>
      <c r="H338" s="217">
        <v>0</v>
      </c>
    </row>
    <row r="339" spans="1:8" ht="25.5" x14ac:dyDescent="0.2">
      <c r="A339" s="216" t="s">
        <v>99</v>
      </c>
      <c r="B339" s="191">
        <v>7</v>
      </c>
      <c r="C339" s="192">
        <v>3</v>
      </c>
      <c r="D339" s="193" t="s">
        <v>201</v>
      </c>
      <c r="E339" s="194">
        <v>110</v>
      </c>
      <c r="F339" s="195">
        <v>2318.1999999999998</v>
      </c>
      <c r="G339" s="196">
        <v>0</v>
      </c>
      <c r="H339" s="217">
        <v>0</v>
      </c>
    </row>
    <row r="340" spans="1:8" ht="38.25" x14ac:dyDescent="0.2">
      <c r="A340" s="216" t="s">
        <v>111</v>
      </c>
      <c r="B340" s="191">
        <v>7</v>
      </c>
      <c r="C340" s="192">
        <v>3</v>
      </c>
      <c r="D340" s="193" t="s">
        <v>201</v>
      </c>
      <c r="E340" s="194">
        <v>600</v>
      </c>
      <c r="F340" s="195">
        <v>40335.699999999997</v>
      </c>
      <c r="G340" s="196">
        <v>0</v>
      </c>
      <c r="H340" s="217">
        <v>0</v>
      </c>
    </row>
    <row r="341" spans="1:8" x14ac:dyDescent="0.2">
      <c r="A341" s="216" t="s">
        <v>102</v>
      </c>
      <c r="B341" s="191">
        <v>7</v>
      </c>
      <c r="C341" s="192">
        <v>3</v>
      </c>
      <c r="D341" s="193" t="s">
        <v>201</v>
      </c>
      <c r="E341" s="194">
        <v>610</v>
      </c>
      <c r="F341" s="195">
        <v>40335.699999999997</v>
      </c>
      <c r="G341" s="196">
        <v>0</v>
      </c>
      <c r="H341" s="217">
        <v>0</v>
      </c>
    </row>
    <row r="342" spans="1:8" ht="38.25" x14ac:dyDescent="0.2">
      <c r="A342" s="214" t="s">
        <v>290</v>
      </c>
      <c r="B342" s="208">
        <v>7</v>
      </c>
      <c r="C342" s="209">
        <v>3</v>
      </c>
      <c r="D342" s="210" t="s">
        <v>294</v>
      </c>
      <c r="E342" s="211" t="s">
        <v>176</v>
      </c>
      <c r="F342" s="212">
        <v>5.2</v>
      </c>
      <c r="G342" s="213">
        <v>0</v>
      </c>
      <c r="H342" s="215">
        <v>0</v>
      </c>
    </row>
    <row r="343" spans="1:8" ht="38.25" x14ac:dyDescent="0.2">
      <c r="A343" s="216" t="s">
        <v>111</v>
      </c>
      <c r="B343" s="191">
        <v>7</v>
      </c>
      <c r="C343" s="192">
        <v>3</v>
      </c>
      <c r="D343" s="193" t="s">
        <v>294</v>
      </c>
      <c r="E343" s="194">
        <v>600</v>
      </c>
      <c r="F343" s="195">
        <v>5.2</v>
      </c>
      <c r="G343" s="196">
        <v>0</v>
      </c>
      <c r="H343" s="217">
        <v>0</v>
      </c>
    </row>
    <row r="344" spans="1:8" x14ac:dyDescent="0.2">
      <c r="A344" s="216" t="s">
        <v>102</v>
      </c>
      <c r="B344" s="191">
        <v>7</v>
      </c>
      <c r="C344" s="192">
        <v>3</v>
      </c>
      <c r="D344" s="193" t="s">
        <v>294</v>
      </c>
      <c r="E344" s="194">
        <v>610</v>
      </c>
      <c r="F344" s="195">
        <v>5.2</v>
      </c>
      <c r="G344" s="196">
        <v>0</v>
      </c>
      <c r="H344" s="217">
        <v>0</v>
      </c>
    </row>
    <row r="345" spans="1:8" x14ac:dyDescent="0.2">
      <c r="A345" s="214" t="s">
        <v>88</v>
      </c>
      <c r="B345" s="208">
        <v>7</v>
      </c>
      <c r="C345" s="209">
        <v>7</v>
      </c>
      <c r="D345" s="210" t="s">
        <v>176</v>
      </c>
      <c r="E345" s="211" t="s">
        <v>176</v>
      </c>
      <c r="F345" s="212">
        <v>300</v>
      </c>
      <c r="G345" s="213">
        <v>0</v>
      </c>
      <c r="H345" s="215">
        <v>0</v>
      </c>
    </row>
    <row r="346" spans="1:8" ht="25.5" x14ac:dyDescent="0.2">
      <c r="A346" s="214" t="s">
        <v>414</v>
      </c>
      <c r="B346" s="208">
        <v>7</v>
      </c>
      <c r="C346" s="209">
        <v>7</v>
      </c>
      <c r="D346" s="210" t="s">
        <v>415</v>
      </c>
      <c r="E346" s="211" t="s">
        <v>176</v>
      </c>
      <c r="F346" s="212">
        <v>300</v>
      </c>
      <c r="G346" s="213">
        <v>0</v>
      </c>
      <c r="H346" s="215">
        <v>0</v>
      </c>
    </row>
    <row r="347" spans="1:8" ht="25.5" x14ac:dyDescent="0.2">
      <c r="A347" s="214" t="s">
        <v>416</v>
      </c>
      <c r="B347" s="208">
        <v>7</v>
      </c>
      <c r="C347" s="209">
        <v>7</v>
      </c>
      <c r="D347" s="210" t="s">
        <v>417</v>
      </c>
      <c r="E347" s="211" t="s">
        <v>176</v>
      </c>
      <c r="F347" s="212">
        <v>300</v>
      </c>
      <c r="G347" s="213">
        <v>0</v>
      </c>
      <c r="H347" s="215">
        <v>0</v>
      </c>
    </row>
    <row r="348" spans="1:8" x14ac:dyDescent="0.2">
      <c r="A348" s="214" t="s">
        <v>418</v>
      </c>
      <c r="B348" s="208">
        <v>7</v>
      </c>
      <c r="C348" s="209">
        <v>7</v>
      </c>
      <c r="D348" s="210" t="s">
        <v>419</v>
      </c>
      <c r="E348" s="211" t="s">
        <v>176</v>
      </c>
      <c r="F348" s="212">
        <v>300</v>
      </c>
      <c r="G348" s="213">
        <v>0</v>
      </c>
      <c r="H348" s="215">
        <v>0</v>
      </c>
    </row>
    <row r="349" spans="1:8" ht="38.25" x14ac:dyDescent="0.2">
      <c r="A349" s="216" t="s">
        <v>111</v>
      </c>
      <c r="B349" s="191">
        <v>7</v>
      </c>
      <c r="C349" s="192">
        <v>7</v>
      </c>
      <c r="D349" s="193" t="s">
        <v>419</v>
      </c>
      <c r="E349" s="194">
        <v>600</v>
      </c>
      <c r="F349" s="195">
        <v>300</v>
      </c>
      <c r="G349" s="196">
        <v>0</v>
      </c>
      <c r="H349" s="217">
        <v>0</v>
      </c>
    </row>
    <row r="350" spans="1:8" x14ac:dyDescent="0.2">
      <c r="A350" s="216" t="s">
        <v>102</v>
      </c>
      <c r="B350" s="191">
        <v>7</v>
      </c>
      <c r="C350" s="192">
        <v>7</v>
      </c>
      <c r="D350" s="193" t="s">
        <v>419</v>
      </c>
      <c r="E350" s="194">
        <v>610</v>
      </c>
      <c r="F350" s="195">
        <v>300</v>
      </c>
      <c r="G350" s="196">
        <v>0</v>
      </c>
      <c r="H350" s="217">
        <v>0</v>
      </c>
    </row>
    <row r="351" spans="1:8" x14ac:dyDescent="0.2">
      <c r="A351" s="214" t="s">
        <v>13</v>
      </c>
      <c r="B351" s="208">
        <v>7</v>
      </c>
      <c r="C351" s="209">
        <v>9</v>
      </c>
      <c r="D351" s="210" t="s">
        <v>176</v>
      </c>
      <c r="E351" s="211" t="s">
        <v>176</v>
      </c>
      <c r="F351" s="212">
        <v>19494.8</v>
      </c>
      <c r="G351" s="213">
        <v>2624</v>
      </c>
      <c r="H351" s="215">
        <v>2624</v>
      </c>
    </row>
    <row r="352" spans="1:8" x14ac:dyDescent="0.2">
      <c r="A352" s="214" t="s">
        <v>44</v>
      </c>
      <c r="B352" s="208">
        <v>7</v>
      </c>
      <c r="C352" s="209">
        <v>9</v>
      </c>
      <c r="D352" s="210" t="s">
        <v>177</v>
      </c>
      <c r="E352" s="211" t="s">
        <v>176</v>
      </c>
      <c r="F352" s="212">
        <v>19494.8</v>
      </c>
      <c r="G352" s="213">
        <v>2624</v>
      </c>
      <c r="H352" s="215">
        <v>2624</v>
      </c>
    </row>
    <row r="353" spans="1:8" ht="25.5" x14ac:dyDescent="0.2">
      <c r="A353" s="214" t="s">
        <v>266</v>
      </c>
      <c r="B353" s="208">
        <v>7</v>
      </c>
      <c r="C353" s="209">
        <v>9</v>
      </c>
      <c r="D353" s="210" t="s">
        <v>207</v>
      </c>
      <c r="E353" s="211" t="s">
        <v>176</v>
      </c>
      <c r="F353" s="212">
        <v>1261.5999999999999</v>
      </c>
      <c r="G353" s="213">
        <v>534.5</v>
      </c>
      <c r="H353" s="215">
        <v>534.5</v>
      </c>
    </row>
    <row r="354" spans="1:8" ht="38.25" x14ac:dyDescent="0.2">
      <c r="A354" s="216" t="s">
        <v>107</v>
      </c>
      <c r="B354" s="191">
        <v>7</v>
      </c>
      <c r="C354" s="192">
        <v>9</v>
      </c>
      <c r="D354" s="193" t="s">
        <v>207</v>
      </c>
      <c r="E354" s="194">
        <v>200</v>
      </c>
      <c r="F354" s="195">
        <v>1260.0999999999999</v>
      </c>
      <c r="G354" s="196">
        <v>534.5</v>
      </c>
      <c r="H354" s="217">
        <v>534.5</v>
      </c>
    </row>
    <row r="355" spans="1:8" ht="38.25" x14ac:dyDescent="0.2">
      <c r="A355" s="216" t="s">
        <v>97</v>
      </c>
      <c r="B355" s="191">
        <v>7</v>
      </c>
      <c r="C355" s="192">
        <v>9</v>
      </c>
      <c r="D355" s="193" t="s">
        <v>207</v>
      </c>
      <c r="E355" s="194">
        <v>240</v>
      </c>
      <c r="F355" s="195">
        <v>1260.0999999999999</v>
      </c>
      <c r="G355" s="196">
        <v>534.5</v>
      </c>
      <c r="H355" s="217">
        <v>534.5</v>
      </c>
    </row>
    <row r="356" spans="1:8" x14ac:dyDescent="0.2">
      <c r="A356" s="216" t="s">
        <v>108</v>
      </c>
      <c r="B356" s="191">
        <v>7</v>
      </c>
      <c r="C356" s="192">
        <v>9</v>
      </c>
      <c r="D356" s="193" t="s">
        <v>207</v>
      </c>
      <c r="E356" s="194">
        <v>800</v>
      </c>
      <c r="F356" s="195">
        <v>1.5</v>
      </c>
      <c r="G356" s="196">
        <v>0</v>
      </c>
      <c r="H356" s="217">
        <v>0</v>
      </c>
    </row>
    <row r="357" spans="1:8" x14ac:dyDescent="0.2">
      <c r="A357" s="216" t="s">
        <v>98</v>
      </c>
      <c r="B357" s="191">
        <v>7</v>
      </c>
      <c r="C357" s="192">
        <v>9</v>
      </c>
      <c r="D357" s="193" t="s">
        <v>207</v>
      </c>
      <c r="E357" s="194">
        <v>850</v>
      </c>
      <c r="F357" s="195">
        <v>1.5</v>
      </c>
      <c r="G357" s="196">
        <v>0</v>
      </c>
      <c r="H357" s="217">
        <v>0</v>
      </c>
    </row>
    <row r="358" spans="1:8" ht="63.75" x14ac:dyDescent="0.2">
      <c r="A358" s="214" t="s">
        <v>420</v>
      </c>
      <c r="B358" s="208">
        <v>7</v>
      </c>
      <c r="C358" s="209">
        <v>9</v>
      </c>
      <c r="D358" s="210" t="s">
        <v>348</v>
      </c>
      <c r="E358" s="211" t="s">
        <v>176</v>
      </c>
      <c r="F358" s="212">
        <v>7.9</v>
      </c>
      <c r="G358" s="213">
        <v>7.9</v>
      </c>
      <c r="H358" s="215">
        <v>7.9</v>
      </c>
    </row>
    <row r="359" spans="1:8" ht="25.5" x14ac:dyDescent="0.2">
      <c r="A359" s="216" t="s">
        <v>112</v>
      </c>
      <c r="B359" s="191">
        <v>7</v>
      </c>
      <c r="C359" s="192">
        <v>9</v>
      </c>
      <c r="D359" s="193" t="s">
        <v>348</v>
      </c>
      <c r="E359" s="194">
        <v>300</v>
      </c>
      <c r="F359" s="195">
        <v>7.9</v>
      </c>
      <c r="G359" s="196">
        <v>7.9</v>
      </c>
      <c r="H359" s="217">
        <v>7.9</v>
      </c>
    </row>
    <row r="360" spans="1:8" ht="25.5" x14ac:dyDescent="0.2">
      <c r="A360" s="216" t="s">
        <v>104</v>
      </c>
      <c r="B360" s="191">
        <v>7</v>
      </c>
      <c r="C360" s="192">
        <v>9</v>
      </c>
      <c r="D360" s="193" t="s">
        <v>348</v>
      </c>
      <c r="E360" s="194">
        <v>320</v>
      </c>
      <c r="F360" s="195">
        <v>7.9</v>
      </c>
      <c r="G360" s="196">
        <v>7.9</v>
      </c>
      <c r="H360" s="217">
        <v>7.9</v>
      </c>
    </row>
    <row r="361" spans="1:8" x14ac:dyDescent="0.2">
      <c r="A361" s="214" t="s">
        <v>297</v>
      </c>
      <c r="B361" s="208">
        <v>7</v>
      </c>
      <c r="C361" s="209">
        <v>9</v>
      </c>
      <c r="D361" s="210" t="s">
        <v>227</v>
      </c>
      <c r="E361" s="211" t="s">
        <v>176</v>
      </c>
      <c r="F361" s="212">
        <v>2081.6</v>
      </c>
      <c r="G361" s="213">
        <v>2081.6</v>
      </c>
      <c r="H361" s="215">
        <v>2081.6</v>
      </c>
    </row>
    <row r="362" spans="1:8" ht="38.25" x14ac:dyDescent="0.2">
      <c r="A362" s="216" t="s">
        <v>107</v>
      </c>
      <c r="B362" s="191">
        <v>7</v>
      </c>
      <c r="C362" s="192">
        <v>9</v>
      </c>
      <c r="D362" s="193" t="s">
        <v>227</v>
      </c>
      <c r="E362" s="194">
        <v>200</v>
      </c>
      <c r="F362" s="195">
        <v>2081.6</v>
      </c>
      <c r="G362" s="196">
        <v>2081.6</v>
      </c>
      <c r="H362" s="217">
        <v>2081.6</v>
      </c>
    </row>
    <row r="363" spans="1:8" ht="38.25" x14ac:dyDescent="0.2">
      <c r="A363" s="216" t="s">
        <v>97</v>
      </c>
      <c r="B363" s="191">
        <v>7</v>
      </c>
      <c r="C363" s="192">
        <v>9</v>
      </c>
      <c r="D363" s="193" t="s">
        <v>227</v>
      </c>
      <c r="E363" s="194">
        <v>240</v>
      </c>
      <c r="F363" s="195">
        <v>2081.6</v>
      </c>
      <c r="G363" s="196">
        <v>2081.6</v>
      </c>
      <c r="H363" s="217">
        <v>2081.6</v>
      </c>
    </row>
    <row r="364" spans="1:8" ht="25.5" x14ac:dyDescent="0.2">
      <c r="A364" s="214" t="s">
        <v>386</v>
      </c>
      <c r="B364" s="208">
        <v>7</v>
      </c>
      <c r="C364" s="209">
        <v>9</v>
      </c>
      <c r="D364" s="210" t="s">
        <v>201</v>
      </c>
      <c r="E364" s="211" t="s">
        <v>176</v>
      </c>
      <c r="F364" s="212">
        <v>16118.4</v>
      </c>
      <c r="G364" s="213">
        <v>0</v>
      </c>
      <c r="H364" s="215">
        <v>0</v>
      </c>
    </row>
    <row r="365" spans="1:8" ht="76.5" x14ac:dyDescent="0.2">
      <c r="A365" s="216" t="s">
        <v>106</v>
      </c>
      <c r="B365" s="191">
        <v>7</v>
      </c>
      <c r="C365" s="192">
        <v>9</v>
      </c>
      <c r="D365" s="193" t="s">
        <v>201</v>
      </c>
      <c r="E365" s="194">
        <v>100</v>
      </c>
      <c r="F365" s="195">
        <v>16118.4</v>
      </c>
      <c r="G365" s="196">
        <v>0</v>
      </c>
      <c r="H365" s="217">
        <v>0</v>
      </c>
    </row>
    <row r="366" spans="1:8" ht="25.5" x14ac:dyDescent="0.2">
      <c r="A366" s="216" t="s">
        <v>99</v>
      </c>
      <c r="B366" s="191">
        <v>7</v>
      </c>
      <c r="C366" s="192">
        <v>9</v>
      </c>
      <c r="D366" s="193" t="s">
        <v>201</v>
      </c>
      <c r="E366" s="194">
        <v>110</v>
      </c>
      <c r="F366" s="195">
        <v>16118.4</v>
      </c>
      <c r="G366" s="196">
        <v>0</v>
      </c>
      <c r="H366" s="217">
        <v>0</v>
      </c>
    </row>
    <row r="367" spans="1:8" x14ac:dyDescent="0.2">
      <c r="A367" s="214" t="s">
        <v>297</v>
      </c>
      <c r="B367" s="208">
        <v>7</v>
      </c>
      <c r="C367" s="209">
        <v>9</v>
      </c>
      <c r="D367" s="210" t="s">
        <v>257</v>
      </c>
      <c r="E367" s="211" t="s">
        <v>176</v>
      </c>
      <c r="F367" s="212">
        <v>25.3</v>
      </c>
      <c r="G367" s="213">
        <v>0</v>
      </c>
      <c r="H367" s="215">
        <v>0</v>
      </c>
    </row>
    <row r="368" spans="1:8" ht="38.25" x14ac:dyDescent="0.2">
      <c r="A368" s="216" t="s">
        <v>107</v>
      </c>
      <c r="B368" s="191">
        <v>7</v>
      </c>
      <c r="C368" s="192">
        <v>9</v>
      </c>
      <c r="D368" s="193" t="s">
        <v>257</v>
      </c>
      <c r="E368" s="194">
        <v>200</v>
      </c>
      <c r="F368" s="195">
        <v>25.3</v>
      </c>
      <c r="G368" s="196">
        <v>0</v>
      </c>
      <c r="H368" s="217">
        <v>0</v>
      </c>
    </row>
    <row r="369" spans="1:8" ht="38.25" x14ac:dyDescent="0.2">
      <c r="A369" s="216" t="s">
        <v>97</v>
      </c>
      <c r="B369" s="191">
        <v>7</v>
      </c>
      <c r="C369" s="192">
        <v>9</v>
      </c>
      <c r="D369" s="193" t="s">
        <v>257</v>
      </c>
      <c r="E369" s="194">
        <v>240</v>
      </c>
      <c r="F369" s="195">
        <v>25.3</v>
      </c>
      <c r="G369" s="196">
        <v>0</v>
      </c>
      <c r="H369" s="217">
        <v>0</v>
      </c>
    </row>
    <row r="370" spans="1:8" x14ac:dyDescent="0.2">
      <c r="A370" s="214" t="s">
        <v>12</v>
      </c>
      <c r="B370" s="208">
        <v>8</v>
      </c>
      <c r="C370" s="209">
        <v>0</v>
      </c>
      <c r="D370" s="210" t="s">
        <v>176</v>
      </c>
      <c r="E370" s="211" t="s">
        <v>176</v>
      </c>
      <c r="F370" s="212">
        <v>75901.899999999994</v>
      </c>
      <c r="G370" s="213">
        <v>18988.7</v>
      </c>
      <c r="H370" s="215">
        <v>19882.8</v>
      </c>
    </row>
    <row r="371" spans="1:8" x14ac:dyDescent="0.2">
      <c r="A371" s="214" t="s">
        <v>11</v>
      </c>
      <c r="B371" s="208">
        <v>8</v>
      </c>
      <c r="C371" s="209">
        <v>1</v>
      </c>
      <c r="D371" s="210" t="s">
        <v>176</v>
      </c>
      <c r="E371" s="211" t="s">
        <v>176</v>
      </c>
      <c r="F371" s="212">
        <v>75901.899999999994</v>
      </c>
      <c r="G371" s="213">
        <v>18988.7</v>
      </c>
      <c r="H371" s="215">
        <v>19882.8</v>
      </c>
    </row>
    <row r="372" spans="1:8" x14ac:dyDescent="0.2">
      <c r="A372" s="214" t="s">
        <v>44</v>
      </c>
      <c r="B372" s="208">
        <v>8</v>
      </c>
      <c r="C372" s="209">
        <v>1</v>
      </c>
      <c r="D372" s="210" t="s">
        <v>177</v>
      </c>
      <c r="E372" s="211" t="s">
        <v>176</v>
      </c>
      <c r="F372" s="212">
        <v>75901.899999999994</v>
      </c>
      <c r="G372" s="213">
        <v>18988.7</v>
      </c>
      <c r="H372" s="215">
        <v>19882.8</v>
      </c>
    </row>
    <row r="373" spans="1:8" ht="25.5" x14ac:dyDescent="0.2">
      <c r="A373" s="214" t="s">
        <v>346</v>
      </c>
      <c r="B373" s="208">
        <v>8</v>
      </c>
      <c r="C373" s="209">
        <v>1</v>
      </c>
      <c r="D373" s="210" t="s">
        <v>347</v>
      </c>
      <c r="E373" s="211" t="s">
        <v>176</v>
      </c>
      <c r="F373" s="212">
        <v>36699.9</v>
      </c>
      <c r="G373" s="213">
        <v>16800</v>
      </c>
      <c r="H373" s="215">
        <v>17700</v>
      </c>
    </row>
    <row r="374" spans="1:8" ht="38.25" x14ac:dyDescent="0.2">
      <c r="A374" s="216" t="s">
        <v>111</v>
      </c>
      <c r="B374" s="191">
        <v>8</v>
      </c>
      <c r="C374" s="192">
        <v>1</v>
      </c>
      <c r="D374" s="193" t="s">
        <v>347</v>
      </c>
      <c r="E374" s="194">
        <v>600</v>
      </c>
      <c r="F374" s="195">
        <v>36699.9</v>
      </c>
      <c r="G374" s="196">
        <v>16800</v>
      </c>
      <c r="H374" s="217">
        <v>17700</v>
      </c>
    </row>
    <row r="375" spans="1:8" x14ac:dyDescent="0.2">
      <c r="A375" s="216" t="s">
        <v>102</v>
      </c>
      <c r="B375" s="191">
        <v>8</v>
      </c>
      <c r="C375" s="192">
        <v>1</v>
      </c>
      <c r="D375" s="193" t="s">
        <v>347</v>
      </c>
      <c r="E375" s="194">
        <v>610</v>
      </c>
      <c r="F375" s="195">
        <v>36699.9</v>
      </c>
      <c r="G375" s="196">
        <v>16800</v>
      </c>
      <c r="H375" s="217">
        <v>17700</v>
      </c>
    </row>
    <row r="376" spans="1:8" ht="25.5" x14ac:dyDescent="0.2">
      <c r="A376" s="214" t="s">
        <v>386</v>
      </c>
      <c r="B376" s="208">
        <v>8</v>
      </c>
      <c r="C376" s="209">
        <v>1</v>
      </c>
      <c r="D376" s="210" t="s">
        <v>201</v>
      </c>
      <c r="E376" s="211" t="s">
        <v>176</v>
      </c>
      <c r="F376" s="212">
        <v>29684.799999999999</v>
      </c>
      <c r="G376" s="213">
        <v>0</v>
      </c>
      <c r="H376" s="215">
        <v>0</v>
      </c>
    </row>
    <row r="377" spans="1:8" ht="76.5" x14ac:dyDescent="0.2">
      <c r="A377" s="216" t="s">
        <v>106</v>
      </c>
      <c r="B377" s="191">
        <v>8</v>
      </c>
      <c r="C377" s="192">
        <v>1</v>
      </c>
      <c r="D377" s="193" t="s">
        <v>201</v>
      </c>
      <c r="E377" s="194">
        <v>100</v>
      </c>
      <c r="F377" s="195">
        <v>4684.8</v>
      </c>
      <c r="G377" s="196">
        <v>0</v>
      </c>
      <c r="H377" s="217">
        <v>0</v>
      </c>
    </row>
    <row r="378" spans="1:8" ht="25.5" x14ac:dyDescent="0.2">
      <c r="A378" s="216" t="s">
        <v>99</v>
      </c>
      <c r="B378" s="191">
        <v>8</v>
      </c>
      <c r="C378" s="192">
        <v>1</v>
      </c>
      <c r="D378" s="193" t="s">
        <v>201</v>
      </c>
      <c r="E378" s="194">
        <v>110</v>
      </c>
      <c r="F378" s="195">
        <v>4684.8</v>
      </c>
      <c r="G378" s="196">
        <v>0</v>
      </c>
      <c r="H378" s="217">
        <v>0</v>
      </c>
    </row>
    <row r="379" spans="1:8" ht="38.25" x14ac:dyDescent="0.2">
      <c r="A379" s="216" t="s">
        <v>111</v>
      </c>
      <c r="B379" s="191">
        <v>8</v>
      </c>
      <c r="C379" s="192">
        <v>1</v>
      </c>
      <c r="D379" s="193" t="s">
        <v>201</v>
      </c>
      <c r="E379" s="194">
        <v>600</v>
      </c>
      <c r="F379" s="195">
        <v>25000</v>
      </c>
      <c r="G379" s="196">
        <v>0</v>
      </c>
      <c r="H379" s="217">
        <v>0</v>
      </c>
    </row>
    <row r="380" spans="1:8" x14ac:dyDescent="0.2">
      <c r="A380" s="216" t="s">
        <v>102</v>
      </c>
      <c r="B380" s="191">
        <v>8</v>
      </c>
      <c r="C380" s="192">
        <v>1</v>
      </c>
      <c r="D380" s="193" t="s">
        <v>201</v>
      </c>
      <c r="E380" s="194">
        <v>610</v>
      </c>
      <c r="F380" s="195">
        <v>25000</v>
      </c>
      <c r="G380" s="196">
        <v>0</v>
      </c>
      <c r="H380" s="217">
        <v>0</v>
      </c>
    </row>
    <row r="381" spans="1:8" ht="63.75" x14ac:dyDescent="0.2">
      <c r="A381" s="214" t="s">
        <v>349</v>
      </c>
      <c r="B381" s="208">
        <v>8</v>
      </c>
      <c r="C381" s="209">
        <v>1</v>
      </c>
      <c r="D381" s="210" t="s">
        <v>350</v>
      </c>
      <c r="E381" s="211" t="s">
        <v>176</v>
      </c>
      <c r="F381" s="212">
        <v>514.29999999999995</v>
      </c>
      <c r="G381" s="213">
        <v>514.29999999999995</v>
      </c>
      <c r="H381" s="215">
        <v>514.29999999999995</v>
      </c>
    </row>
    <row r="382" spans="1:8" ht="38.25" x14ac:dyDescent="0.2">
      <c r="A382" s="216" t="s">
        <v>111</v>
      </c>
      <c r="B382" s="191">
        <v>8</v>
      </c>
      <c r="C382" s="192">
        <v>1</v>
      </c>
      <c r="D382" s="193" t="s">
        <v>350</v>
      </c>
      <c r="E382" s="194">
        <v>600</v>
      </c>
      <c r="F382" s="195">
        <v>514.29999999999995</v>
      </c>
      <c r="G382" s="196">
        <v>514.29999999999995</v>
      </c>
      <c r="H382" s="217">
        <v>514.29999999999995</v>
      </c>
    </row>
    <row r="383" spans="1:8" x14ac:dyDescent="0.2">
      <c r="A383" s="216" t="s">
        <v>102</v>
      </c>
      <c r="B383" s="191">
        <v>8</v>
      </c>
      <c r="C383" s="192">
        <v>1</v>
      </c>
      <c r="D383" s="193" t="s">
        <v>350</v>
      </c>
      <c r="E383" s="194">
        <v>610</v>
      </c>
      <c r="F383" s="195">
        <v>514.29999999999995</v>
      </c>
      <c r="G383" s="196">
        <v>514.29999999999995</v>
      </c>
      <c r="H383" s="217">
        <v>514.29999999999995</v>
      </c>
    </row>
    <row r="384" spans="1:8" ht="63.75" x14ac:dyDescent="0.2">
      <c r="A384" s="214" t="s">
        <v>421</v>
      </c>
      <c r="B384" s="208">
        <v>8</v>
      </c>
      <c r="C384" s="209">
        <v>1</v>
      </c>
      <c r="D384" s="210" t="s">
        <v>422</v>
      </c>
      <c r="E384" s="211" t="s">
        <v>176</v>
      </c>
      <c r="F384" s="212">
        <v>7109.8</v>
      </c>
      <c r="G384" s="213">
        <v>0</v>
      </c>
      <c r="H384" s="215">
        <v>0</v>
      </c>
    </row>
    <row r="385" spans="1:8" ht="38.25" x14ac:dyDescent="0.2">
      <c r="A385" s="216" t="s">
        <v>107</v>
      </c>
      <c r="B385" s="191">
        <v>8</v>
      </c>
      <c r="C385" s="192">
        <v>1</v>
      </c>
      <c r="D385" s="193" t="s">
        <v>422</v>
      </c>
      <c r="E385" s="194">
        <v>200</v>
      </c>
      <c r="F385" s="195">
        <v>7109.8</v>
      </c>
      <c r="G385" s="196">
        <v>0</v>
      </c>
      <c r="H385" s="217">
        <v>0</v>
      </c>
    </row>
    <row r="386" spans="1:8" ht="38.25" x14ac:dyDescent="0.2">
      <c r="A386" s="216" t="s">
        <v>97</v>
      </c>
      <c r="B386" s="191">
        <v>8</v>
      </c>
      <c r="C386" s="192">
        <v>1</v>
      </c>
      <c r="D386" s="193" t="s">
        <v>422</v>
      </c>
      <c r="E386" s="194">
        <v>240</v>
      </c>
      <c r="F386" s="195">
        <v>7109.8</v>
      </c>
      <c r="G386" s="196">
        <v>0</v>
      </c>
      <c r="H386" s="217">
        <v>0</v>
      </c>
    </row>
    <row r="387" spans="1:8" ht="25.5" x14ac:dyDescent="0.2">
      <c r="A387" s="214" t="s">
        <v>298</v>
      </c>
      <c r="B387" s="208">
        <v>8</v>
      </c>
      <c r="C387" s="209">
        <v>1</v>
      </c>
      <c r="D387" s="210" t="s">
        <v>299</v>
      </c>
      <c r="E387" s="211" t="s">
        <v>176</v>
      </c>
      <c r="F387" s="212">
        <v>384.5</v>
      </c>
      <c r="G387" s="213">
        <v>384.5</v>
      </c>
      <c r="H387" s="215">
        <v>384.7</v>
      </c>
    </row>
    <row r="388" spans="1:8" ht="38.25" x14ac:dyDescent="0.2">
      <c r="A388" s="216" t="s">
        <v>111</v>
      </c>
      <c r="B388" s="191">
        <v>8</v>
      </c>
      <c r="C388" s="192">
        <v>1</v>
      </c>
      <c r="D388" s="193" t="s">
        <v>299</v>
      </c>
      <c r="E388" s="194">
        <v>600</v>
      </c>
      <c r="F388" s="195">
        <v>384.5</v>
      </c>
      <c r="G388" s="196">
        <v>384.5</v>
      </c>
      <c r="H388" s="217">
        <v>384.7</v>
      </c>
    </row>
    <row r="389" spans="1:8" x14ac:dyDescent="0.2">
      <c r="A389" s="216" t="s">
        <v>102</v>
      </c>
      <c r="B389" s="191">
        <v>8</v>
      </c>
      <c r="C389" s="192">
        <v>1</v>
      </c>
      <c r="D389" s="193" t="s">
        <v>299</v>
      </c>
      <c r="E389" s="194">
        <v>610</v>
      </c>
      <c r="F389" s="195">
        <v>384.5</v>
      </c>
      <c r="G389" s="196">
        <v>384.5</v>
      </c>
      <c r="H389" s="217">
        <v>384.7</v>
      </c>
    </row>
    <row r="390" spans="1:8" ht="51" x14ac:dyDescent="0.2">
      <c r="A390" s="214" t="s">
        <v>423</v>
      </c>
      <c r="B390" s="208">
        <v>8</v>
      </c>
      <c r="C390" s="209">
        <v>1</v>
      </c>
      <c r="D390" s="210" t="s">
        <v>228</v>
      </c>
      <c r="E390" s="211" t="s">
        <v>176</v>
      </c>
      <c r="F390" s="212">
        <v>1305.5999999999999</v>
      </c>
      <c r="G390" s="213">
        <v>1289.9000000000001</v>
      </c>
      <c r="H390" s="215">
        <v>1283.8</v>
      </c>
    </row>
    <row r="391" spans="1:8" ht="38.25" x14ac:dyDescent="0.2">
      <c r="A391" s="216" t="s">
        <v>107</v>
      </c>
      <c r="B391" s="191">
        <v>8</v>
      </c>
      <c r="C391" s="192">
        <v>1</v>
      </c>
      <c r="D391" s="193" t="s">
        <v>228</v>
      </c>
      <c r="E391" s="194">
        <v>200</v>
      </c>
      <c r="F391" s="195">
        <v>1305.5999999999999</v>
      </c>
      <c r="G391" s="196">
        <v>1289.9000000000001</v>
      </c>
      <c r="H391" s="217">
        <v>1283.8</v>
      </c>
    </row>
    <row r="392" spans="1:8" ht="38.25" x14ac:dyDescent="0.2">
      <c r="A392" s="216" t="s">
        <v>97</v>
      </c>
      <c r="B392" s="191">
        <v>8</v>
      </c>
      <c r="C392" s="192">
        <v>1</v>
      </c>
      <c r="D392" s="193" t="s">
        <v>228</v>
      </c>
      <c r="E392" s="194">
        <v>240</v>
      </c>
      <c r="F392" s="195">
        <v>1305.5999999999999</v>
      </c>
      <c r="G392" s="196">
        <v>1289.9000000000001</v>
      </c>
      <c r="H392" s="217">
        <v>1283.8</v>
      </c>
    </row>
    <row r="393" spans="1:8" ht="63.75" x14ac:dyDescent="0.2">
      <c r="A393" s="214" t="s">
        <v>349</v>
      </c>
      <c r="B393" s="208">
        <v>8</v>
      </c>
      <c r="C393" s="209">
        <v>1</v>
      </c>
      <c r="D393" s="210" t="s">
        <v>351</v>
      </c>
      <c r="E393" s="211" t="s">
        <v>176</v>
      </c>
      <c r="F393" s="212">
        <v>6.3</v>
      </c>
      <c r="G393" s="213">
        <v>0</v>
      </c>
      <c r="H393" s="215">
        <v>0</v>
      </c>
    </row>
    <row r="394" spans="1:8" ht="38.25" x14ac:dyDescent="0.2">
      <c r="A394" s="216" t="s">
        <v>111</v>
      </c>
      <c r="B394" s="191">
        <v>8</v>
      </c>
      <c r="C394" s="192">
        <v>1</v>
      </c>
      <c r="D394" s="193" t="s">
        <v>351</v>
      </c>
      <c r="E394" s="194">
        <v>600</v>
      </c>
      <c r="F394" s="195">
        <v>6.3</v>
      </c>
      <c r="G394" s="196">
        <v>0</v>
      </c>
      <c r="H394" s="217">
        <v>0</v>
      </c>
    </row>
    <row r="395" spans="1:8" x14ac:dyDescent="0.2">
      <c r="A395" s="216" t="s">
        <v>102</v>
      </c>
      <c r="B395" s="191">
        <v>8</v>
      </c>
      <c r="C395" s="192">
        <v>1</v>
      </c>
      <c r="D395" s="193" t="s">
        <v>351</v>
      </c>
      <c r="E395" s="194">
        <v>610</v>
      </c>
      <c r="F395" s="195">
        <v>6.3</v>
      </c>
      <c r="G395" s="196">
        <v>0</v>
      </c>
      <c r="H395" s="217">
        <v>0</v>
      </c>
    </row>
    <row r="396" spans="1:8" x14ac:dyDescent="0.2">
      <c r="A396" s="214" t="s">
        <v>424</v>
      </c>
      <c r="B396" s="208">
        <v>8</v>
      </c>
      <c r="C396" s="209">
        <v>1</v>
      </c>
      <c r="D396" s="210" t="s">
        <v>425</v>
      </c>
      <c r="E396" s="211" t="s">
        <v>176</v>
      </c>
      <c r="F396" s="212">
        <v>86.4</v>
      </c>
      <c r="G396" s="213">
        <v>0</v>
      </c>
      <c r="H396" s="215">
        <v>0</v>
      </c>
    </row>
    <row r="397" spans="1:8" ht="38.25" x14ac:dyDescent="0.2">
      <c r="A397" s="216" t="s">
        <v>107</v>
      </c>
      <c r="B397" s="191">
        <v>8</v>
      </c>
      <c r="C397" s="192">
        <v>1</v>
      </c>
      <c r="D397" s="193" t="s">
        <v>425</v>
      </c>
      <c r="E397" s="194">
        <v>200</v>
      </c>
      <c r="F397" s="195">
        <v>86.4</v>
      </c>
      <c r="G397" s="196">
        <v>0</v>
      </c>
      <c r="H397" s="217">
        <v>0</v>
      </c>
    </row>
    <row r="398" spans="1:8" ht="38.25" x14ac:dyDescent="0.2">
      <c r="A398" s="216" t="s">
        <v>97</v>
      </c>
      <c r="B398" s="191">
        <v>8</v>
      </c>
      <c r="C398" s="192">
        <v>1</v>
      </c>
      <c r="D398" s="193" t="s">
        <v>425</v>
      </c>
      <c r="E398" s="194">
        <v>240</v>
      </c>
      <c r="F398" s="195">
        <v>86.4</v>
      </c>
      <c r="G398" s="196">
        <v>0</v>
      </c>
      <c r="H398" s="217">
        <v>0</v>
      </c>
    </row>
    <row r="399" spans="1:8" ht="25.5" x14ac:dyDescent="0.2">
      <c r="A399" s="214" t="s">
        <v>298</v>
      </c>
      <c r="B399" s="208">
        <v>8</v>
      </c>
      <c r="C399" s="209">
        <v>1</v>
      </c>
      <c r="D399" s="210" t="s">
        <v>300</v>
      </c>
      <c r="E399" s="211" t="s">
        <v>176</v>
      </c>
      <c r="F399" s="212">
        <v>4.8</v>
      </c>
      <c r="G399" s="213">
        <v>0</v>
      </c>
      <c r="H399" s="215">
        <v>0</v>
      </c>
    </row>
    <row r="400" spans="1:8" ht="38.25" x14ac:dyDescent="0.2">
      <c r="A400" s="216" t="s">
        <v>111</v>
      </c>
      <c r="B400" s="191">
        <v>8</v>
      </c>
      <c r="C400" s="192">
        <v>1</v>
      </c>
      <c r="D400" s="193" t="s">
        <v>300</v>
      </c>
      <c r="E400" s="194">
        <v>600</v>
      </c>
      <c r="F400" s="195">
        <v>4.8</v>
      </c>
      <c r="G400" s="196">
        <v>0</v>
      </c>
      <c r="H400" s="217">
        <v>0</v>
      </c>
    </row>
    <row r="401" spans="1:8" x14ac:dyDescent="0.2">
      <c r="A401" s="216" t="s">
        <v>102</v>
      </c>
      <c r="B401" s="191">
        <v>8</v>
      </c>
      <c r="C401" s="192">
        <v>1</v>
      </c>
      <c r="D401" s="193" t="s">
        <v>300</v>
      </c>
      <c r="E401" s="194">
        <v>610</v>
      </c>
      <c r="F401" s="195">
        <v>4.8</v>
      </c>
      <c r="G401" s="196">
        <v>0</v>
      </c>
      <c r="H401" s="217">
        <v>0</v>
      </c>
    </row>
    <row r="402" spans="1:8" ht="25.5" x14ac:dyDescent="0.2">
      <c r="A402" s="214" t="s">
        <v>426</v>
      </c>
      <c r="B402" s="208">
        <v>8</v>
      </c>
      <c r="C402" s="209">
        <v>1</v>
      </c>
      <c r="D402" s="210" t="s">
        <v>427</v>
      </c>
      <c r="E402" s="211" t="s">
        <v>176</v>
      </c>
      <c r="F402" s="212">
        <v>105.5</v>
      </c>
      <c r="G402" s="213">
        <v>0</v>
      </c>
      <c r="H402" s="215">
        <v>0</v>
      </c>
    </row>
    <row r="403" spans="1:8" ht="25.5" x14ac:dyDescent="0.2">
      <c r="A403" s="214" t="s">
        <v>426</v>
      </c>
      <c r="B403" s="208">
        <v>8</v>
      </c>
      <c r="C403" s="209">
        <v>1</v>
      </c>
      <c r="D403" s="210" t="s">
        <v>428</v>
      </c>
      <c r="E403" s="211" t="s">
        <v>176</v>
      </c>
      <c r="F403" s="212">
        <v>105.5</v>
      </c>
      <c r="G403" s="213">
        <v>0</v>
      </c>
      <c r="H403" s="215">
        <v>0</v>
      </c>
    </row>
    <row r="404" spans="1:8" ht="38.25" x14ac:dyDescent="0.2">
      <c r="A404" s="216" t="s">
        <v>111</v>
      </c>
      <c r="B404" s="191">
        <v>8</v>
      </c>
      <c r="C404" s="192">
        <v>1</v>
      </c>
      <c r="D404" s="193" t="s">
        <v>428</v>
      </c>
      <c r="E404" s="194">
        <v>600</v>
      </c>
      <c r="F404" s="195">
        <v>105.5</v>
      </c>
      <c r="G404" s="196">
        <v>0</v>
      </c>
      <c r="H404" s="217">
        <v>0</v>
      </c>
    </row>
    <row r="405" spans="1:8" x14ac:dyDescent="0.2">
      <c r="A405" s="216" t="s">
        <v>102</v>
      </c>
      <c r="B405" s="191">
        <v>8</v>
      </c>
      <c r="C405" s="192">
        <v>1</v>
      </c>
      <c r="D405" s="193" t="s">
        <v>428</v>
      </c>
      <c r="E405" s="194">
        <v>610</v>
      </c>
      <c r="F405" s="195">
        <v>105.5</v>
      </c>
      <c r="G405" s="196">
        <v>0</v>
      </c>
      <c r="H405" s="217">
        <v>0</v>
      </c>
    </row>
    <row r="406" spans="1:8" x14ac:dyDescent="0.2">
      <c r="A406" s="214" t="s">
        <v>89</v>
      </c>
      <c r="B406" s="208">
        <v>10</v>
      </c>
      <c r="C406" s="209">
        <v>0</v>
      </c>
      <c r="D406" s="210" t="s">
        <v>176</v>
      </c>
      <c r="E406" s="211" t="s">
        <v>176</v>
      </c>
      <c r="F406" s="212">
        <v>100348.3</v>
      </c>
      <c r="G406" s="213">
        <v>148135.9</v>
      </c>
      <c r="H406" s="215">
        <v>138377.1</v>
      </c>
    </row>
    <row r="407" spans="1:8" x14ac:dyDescent="0.2">
      <c r="A407" s="214" t="s">
        <v>10</v>
      </c>
      <c r="B407" s="208">
        <v>10</v>
      </c>
      <c r="C407" s="209">
        <v>1</v>
      </c>
      <c r="D407" s="210" t="s">
        <v>176</v>
      </c>
      <c r="E407" s="211" t="s">
        <v>176</v>
      </c>
      <c r="F407" s="212">
        <v>3773.1</v>
      </c>
      <c r="G407" s="213">
        <v>3773.1</v>
      </c>
      <c r="H407" s="215">
        <v>3773.1</v>
      </c>
    </row>
    <row r="408" spans="1:8" x14ac:dyDescent="0.2">
      <c r="A408" s="214" t="s">
        <v>44</v>
      </c>
      <c r="B408" s="208">
        <v>10</v>
      </c>
      <c r="C408" s="209">
        <v>1</v>
      </c>
      <c r="D408" s="210" t="s">
        <v>177</v>
      </c>
      <c r="E408" s="211" t="s">
        <v>176</v>
      </c>
      <c r="F408" s="212">
        <v>3773.1</v>
      </c>
      <c r="G408" s="213">
        <v>3773.1</v>
      </c>
      <c r="H408" s="215">
        <v>3773.1</v>
      </c>
    </row>
    <row r="409" spans="1:8" ht="25.5" x14ac:dyDescent="0.2">
      <c r="A409" s="214" t="s">
        <v>9</v>
      </c>
      <c r="B409" s="208">
        <v>10</v>
      </c>
      <c r="C409" s="209">
        <v>1</v>
      </c>
      <c r="D409" s="210" t="s">
        <v>229</v>
      </c>
      <c r="E409" s="211" t="s">
        <v>176</v>
      </c>
      <c r="F409" s="212">
        <v>3773.1</v>
      </c>
      <c r="G409" s="213">
        <v>3773.1</v>
      </c>
      <c r="H409" s="215">
        <v>3773.1</v>
      </c>
    </row>
    <row r="410" spans="1:8" ht="25.5" x14ac:dyDescent="0.2">
      <c r="A410" s="216" t="s">
        <v>112</v>
      </c>
      <c r="B410" s="191">
        <v>10</v>
      </c>
      <c r="C410" s="192">
        <v>1</v>
      </c>
      <c r="D410" s="193" t="s">
        <v>229</v>
      </c>
      <c r="E410" s="194">
        <v>300</v>
      </c>
      <c r="F410" s="195">
        <v>3773.1</v>
      </c>
      <c r="G410" s="196">
        <v>3773.1</v>
      </c>
      <c r="H410" s="217">
        <v>3773.1</v>
      </c>
    </row>
    <row r="411" spans="1:8" ht="25.5" x14ac:dyDescent="0.2">
      <c r="A411" s="216" t="s">
        <v>103</v>
      </c>
      <c r="B411" s="191">
        <v>10</v>
      </c>
      <c r="C411" s="192">
        <v>1</v>
      </c>
      <c r="D411" s="193" t="s">
        <v>229</v>
      </c>
      <c r="E411" s="194">
        <v>310</v>
      </c>
      <c r="F411" s="195">
        <v>3773.1</v>
      </c>
      <c r="G411" s="196">
        <v>3773.1</v>
      </c>
      <c r="H411" s="217">
        <v>3773.1</v>
      </c>
    </row>
    <row r="412" spans="1:8" x14ac:dyDescent="0.2">
      <c r="A412" s="214" t="s">
        <v>8</v>
      </c>
      <c r="B412" s="208">
        <v>10</v>
      </c>
      <c r="C412" s="209">
        <v>2</v>
      </c>
      <c r="D412" s="210" t="s">
        <v>176</v>
      </c>
      <c r="E412" s="211" t="s">
        <v>176</v>
      </c>
      <c r="F412" s="212">
        <v>50316.800000000003</v>
      </c>
      <c r="G412" s="213">
        <v>53221.7</v>
      </c>
      <c r="H412" s="215">
        <v>52307.7</v>
      </c>
    </row>
    <row r="413" spans="1:8" x14ac:dyDescent="0.2">
      <c r="A413" s="214" t="s">
        <v>44</v>
      </c>
      <c r="B413" s="208">
        <v>10</v>
      </c>
      <c r="C413" s="209">
        <v>2</v>
      </c>
      <c r="D413" s="210" t="s">
        <v>177</v>
      </c>
      <c r="E413" s="211" t="s">
        <v>176</v>
      </c>
      <c r="F413" s="212">
        <v>50316.800000000003</v>
      </c>
      <c r="G413" s="213">
        <v>53221.7</v>
      </c>
      <c r="H413" s="215">
        <v>52307.7</v>
      </c>
    </row>
    <row r="414" spans="1:8" ht="25.5" x14ac:dyDescent="0.2">
      <c r="A414" s="214" t="s">
        <v>381</v>
      </c>
      <c r="B414" s="208">
        <v>10</v>
      </c>
      <c r="C414" s="209">
        <v>2</v>
      </c>
      <c r="D414" s="210" t="s">
        <v>196</v>
      </c>
      <c r="E414" s="211" t="s">
        <v>176</v>
      </c>
      <c r="F414" s="212">
        <v>46347.4</v>
      </c>
      <c r="G414" s="213">
        <v>49091.1</v>
      </c>
      <c r="H414" s="215">
        <v>52307.7</v>
      </c>
    </row>
    <row r="415" spans="1:8" ht="38.25" x14ac:dyDescent="0.2">
      <c r="A415" s="216" t="s">
        <v>111</v>
      </c>
      <c r="B415" s="191">
        <v>10</v>
      </c>
      <c r="C415" s="192">
        <v>2</v>
      </c>
      <c r="D415" s="193" t="s">
        <v>196</v>
      </c>
      <c r="E415" s="194">
        <v>600</v>
      </c>
      <c r="F415" s="195">
        <v>46347.4</v>
      </c>
      <c r="G415" s="196">
        <v>49091.1</v>
      </c>
      <c r="H415" s="217">
        <v>52307.7</v>
      </c>
    </row>
    <row r="416" spans="1:8" x14ac:dyDescent="0.2">
      <c r="A416" s="216" t="s">
        <v>102</v>
      </c>
      <c r="B416" s="191">
        <v>10</v>
      </c>
      <c r="C416" s="192">
        <v>2</v>
      </c>
      <c r="D416" s="193" t="s">
        <v>196</v>
      </c>
      <c r="E416" s="194">
        <v>610</v>
      </c>
      <c r="F416" s="195">
        <v>46347.4</v>
      </c>
      <c r="G416" s="196">
        <v>49091.1</v>
      </c>
      <c r="H416" s="217">
        <v>52307.7</v>
      </c>
    </row>
    <row r="417" spans="1:8" ht="25.5" x14ac:dyDescent="0.2">
      <c r="A417" s="214" t="s">
        <v>120</v>
      </c>
      <c r="B417" s="208">
        <v>10</v>
      </c>
      <c r="C417" s="209">
        <v>2</v>
      </c>
      <c r="D417" s="210" t="s">
        <v>230</v>
      </c>
      <c r="E417" s="211" t="s">
        <v>176</v>
      </c>
      <c r="F417" s="212">
        <v>3969.4</v>
      </c>
      <c r="G417" s="213">
        <v>4130.6000000000004</v>
      </c>
      <c r="H417" s="215">
        <v>0</v>
      </c>
    </row>
    <row r="418" spans="1:8" ht="25.5" x14ac:dyDescent="0.2">
      <c r="A418" s="214" t="s">
        <v>120</v>
      </c>
      <c r="B418" s="208">
        <v>10</v>
      </c>
      <c r="C418" s="209">
        <v>2</v>
      </c>
      <c r="D418" s="210" t="s">
        <v>231</v>
      </c>
      <c r="E418" s="211" t="s">
        <v>176</v>
      </c>
      <c r="F418" s="212">
        <v>3969.4</v>
      </c>
      <c r="G418" s="213">
        <v>4130.6000000000004</v>
      </c>
      <c r="H418" s="215">
        <v>0</v>
      </c>
    </row>
    <row r="419" spans="1:8" ht="38.25" x14ac:dyDescent="0.2">
      <c r="A419" s="216" t="s">
        <v>111</v>
      </c>
      <c r="B419" s="191">
        <v>10</v>
      </c>
      <c r="C419" s="192">
        <v>2</v>
      </c>
      <c r="D419" s="193" t="s">
        <v>231</v>
      </c>
      <c r="E419" s="194">
        <v>600</v>
      </c>
      <c r="F419" s="195">
        <v>3969.4</v>
      </c>
      <c r="G419" s="196">
        <v>4130.6000000000004</v>
      </c>
      <c r="H419" s="217">
        <v>0</v>
      </c>
    </row>
    <row r="420" spans="1:8" x14ac:dyDescent="0.2">
      <c r="A420" s="216" t="s">
        <v>102</v>
      </c>
      <c r="B420" s="191">
        <v>10</v>
      </c>
      <c r="C420" s="192">
        <v>2</v>
      </c>
      <c r="D420" s="193" t="s">
        <v>231</v>
      </c>
      <c r="E420" s="194">
        <v>610</v>
      </c>
      <c r="F420" s="195">
        <v>3969.4</v>
      </c>
      <c r="G420" s="196">
        <v>4130.6000000000004</v>
      </c>
      <c r="H420" s="217">
        <v>0</v>
      </c>
    </row>
    <row r="421" spans="1:8" x14ac:dyDescent="0.2">
      <c r="A421" s="214" t="s">
        <v>7</v>
      </c>
      <c r="B421" s="208">
        <v>10</v>
      </c>
      <c r="C421" s="209">
        <v>3</v>
      </c>
      <c r="D421" s="210" t="s">
        <v>176</v>
      </c>
      <c r="E421" s="211" t="s">
        <v>176</v>
      </c>
      <c r="F421" s="212">
        <v>1055.4000000000001</v>
      </c>
      <c r="G421" s="213">
        <v>1079</v>
      </c>
      <c r="H421" s="215">
        <v>7231.8</v>
      </c>
    </row>
    <row r="422" spans="1:8" x14ac:dyDescent="0.2">
      <c r="A422" s="214" t="s">
        <v>44</v>
      </c>
      <c r="B422" s="208">
        <v>10</v>
      </c>
      <c r="C422" s="209">
        <v>3</v>
      </c>
      <c r="D422" s="210" t="s">
        <v>177</v>
      </c>
      <c r="E422" s="211" t="s">
        <v>176</v>
      </c>
      <c r="F422" s="212">
        <v>1055.4000000000001</v>
      </c>
      <c r="G422" s="213">
        <v>1079</v>
      </c>
      <c r="H422" s="215">
        <v>7231.8</v>
      </c>
    </row>
    <row r="423" spans="1:8" x14ac:dyDescent="0.2">
      <c r="A423" s="214" t="s">
        <v>429</v>
      </c>
      <c r="B423" s="208">
        <v>10</v>
      </c>
      <c r="C423" s="209">
        <v>3</v>
      </c>
      <c r="D423" s="210" t="s">
        <v>232</v>
      </c>
      <c r="E423" s="211" t="s">
        <v>176</v>
      </c>
      <c r="F423" s="212">
        <v>1055.4000000000001</v>
      </c>
      <c r="G423" s="213">
        <v>1079</v>
      </c>
      <c r="H423" s="215">
        <v>1065.9000000000001</v>
      </c>
    </row>
    <row r="424" spans="1:8" ht="25.5" x14ac:dyDescent="0.2">
      <c r="A424" s="216" t="s">
        <v>112</v>
      </c>
      <c r="B424" s="191">
        <v>10</v>
      </c>
      <c r="C424" s="192">
        <v>3</v>
      </c>
      <c r="D424" s="193" t="s">
        <v>232</v>
      </c>
      <c r="E424" s="194">
        <v>300</v>
      </c>
      <c r="F424" s="195">
        <v>1055.4000000000001</v>
      </c>
      <c r="G424" s="196">
        <v>1079</v>
      </c>
      <c r="H424" s="217">
        <v>1065.9000000000001</v>
      </c>
    </row>
    <row r="425" spans="1:8" ht="25.5" x14ac:dyDescent="0.2">
      <c r="A425" s="216" t="s">
        <v>104</v>
      </c>
      <c r="B425" s="191">
        <v>10</v>
      </c>
      <c r="C425" s="192">
        <v>3</v>
      </c>
      <c r="D425" s="193" t="s">
        <v>232</v>
      </c>
      <c r="E425" s="194">
        <v>320</v>
      </c>
      <c r="F425" s="195">
        <v>1055.4000000000001</v>
      </c>
      <c r="G425" s="196">
        <v>1079</v>
      </c>
      <c r="H425" s="217">
        <v>1065.9000000000001</v>
      </c>
    </row>
    <row r="426" spans="1:8" ht="38.25" x14ac:dyDescent="0.2">
      <c r="A426" s="214" t="s">
        <v>430</v>
      </c>
      <c r="B426" s="208">
        <v>10</v>
      </c>
      <c r="C426" s="209">
        <v>3</v>
      </c>
      <c r="D426" s="210" t="s">
        <v>233</v>
      </c>
      <c r="E426" s="211" t="s">
        <v>176</v>
      </c>
      <c r="F426" s="212">
        <v>0</v>
      </c>
      <c r="G426" s="213">
        <v>0</v>
      </c>
      <c r="H426" s="215">
        <v>6165.9</v>
      </c>
    </row>
    <row r="427" spans="1:8" ht="25.5" x14ac:dyDescent="0.2">
      <c r="A427" s="216" t="s">
        <v>112</v>
      </c>
      <c r="B427" s="191">
        <v>10</v>
      </c>
      <c r="C427" s="192">
        <v>3</v>
      </c>
      <c r="D427" s="193" t="s">
        <v>233</v>
      </c>
      <c r="E427" s="194">
        <v>300</v>
      </c>
      <c r="F427" s="195">
        <v>0</v>
      </c>
      <c r="G427" s="196">
        <v>0</v>
      </c>
      <c r="H427" s="217">
        <v>6165.9</v>
      </c>
    </row>
    <row r="428" spans="1:8" ht="25.5" x14ac:dyDescent="0.2">
      <c r="A428" s="216" t="s">
        <v>104</v>
      </c>
      <c r="B428" s="191">
        <v>10</v>
      </c>
      <c r="C428" s="192">
        <v>3</v>
      </c>
      <c r="D428" s="193" t="s">
        <v>233</v>
      </c>
      <c r="E428" s="194">
        <v>320</v>
      </c>
      <c r="F428" s="195">
        <v>0</v>
      </c>
      <c r="G428" s="196">
        <v>0</v>
      </c>
      <c r="H428" s="217">
        <v>6165.9</v>
      </c>
    </row>
    <row r="429" spans="1:8" x14ac:dyDescent="0.2">
      <c r="A429" s="214" t="s">
        <v>6</v>
      </c>
      <c r="B429" s="208">
        <v>10</v>
      </c>
      <c r="C429" s="209">
        <v>4</v>
      </c>
      <c r="D429" s="210" t="s">
        <v>176</v>
      </c>
      <c r="E429" s="211" t="s">
        <v>176</v>
      </c>
      <c r="F429" s="212">
        <v>43187</v>
      </c>
      <c r="G429" s="213">
        <v>90046.1</v>
      </c>
      <c r="H429" s="215">
        <v>75048.5</v>
      </c>
    </row>
    <row r="430" spans="1:8" x14ac:dyDescent="0.2">
      <c r="A430" s="214" t="s">
        <v>44</v>
      </c>
      <c r="B430" s="208">
        <v>10</v>
      </c>
      <c r="C430" s="209">
        <v>4</v>
      </c>
      <c r="D430" s="210" t="s">
        <v>177</v>
      </c>
      <c r="E430" s="211" t="s">
        <v>176</v>
      </c>
      <c r="F430" s="212">
        <v>43187</v>
      </c>
      <c r="G430" s="213">
        <v>90046.1</v>
      </c>
      <c r="H430" s="215">
        <v>75048.5</v>
      </c>
    </row>
    <row r="431" spans="1:8" ht="51" x14ac:dyDescent="0.2">
      <c r="A431" s="214" t="s">
        <v>385</v>
      </c>
      <c r="B431" s="208">
        <v>10</v>
      </c>
      <c r="C431" s="209">
        <v>4</v>
      </c>
      <c r="D431" s="210" t="s">
        <v>200</v>
      </c>
      <c r="E431" s="211" t="s">
        <v>176</v>
      </c>
      <c r="F431" s="212">
        <v>43187</v>
      </c>
      <c r="G431" s="213">
        <v>39623</v>
      </c>
      <c r="H431" s="215">
        <v>37231.199999999997</v>
      </c>
    </row>
    <row r="432" spans="1:8" ht="25.5" x14ac:dyDescent="0.2">
      <c r="A432" s="216" t="s">
        <v>112</v>
      </c>
      <c r="B432" s="191">
        <v>10</v>
      </c>
      <c r="C432" s="192">
        <v>4</v>
      </c>
      <c r="D432" s="193" t="s">
        <v>200</v>
      </c>
      <c r="E432" s="194">
        <v>300</v>
      </c>
      <c r="F432" s="195">
        <v>43187</v>
      </c>
      <c r="G432" s="196">
        <v>39623</v>
      </c>
      <c r="H432" s="217">
        <v>37231.199999999997</v>
      </c>
    </row>
    <row r="433" spans="1:8" ht="25.5" x14ac:dyDescent="0.2">
      <c r="A433" s="216" t="s">
        <v>104</v>
      </c>
      <c r="B433" s="191">
        <v>10</v>
      </c>
      <c r="C433" s="192">
        <v>4</v>
      </c>
      <c r="D433" s="193" t="s">
        <v>200</v>
      </c>
      <c r="E433" s="194">
        <v>320</v>
      </c>
      <c r="F433" s="195">
        <v>43187</v>
      </c>
      <c r="G433" s="196">
        <v>39623</v>
      </c>
      <c r="H433" s="217">
        <v>37231.199999999997</v>
      </c>
    </row>
    <row r="434" spans="1:8" ht="51" x14ac:dyDescent="0.2">
      <c r="A434" s="214" t="s">
        <v>352</v>
      </c>
      <c r="B434" s="208">
        <v>10</v>
      </c>
      <c r="C434" s="209">
        <v>4</v>
      </c>
      <c r="D434" s="210" t="s">
        <v>353</v>
      </c>
      <c r="E434" s="211" t="s">
        <v>176</v>
      </c>
      <c r="F434" s="212">
        <v>0</v>
      </c>
      <c r="G434" s="213">
        <v>50423.1</v>
      </c>
      <c r="H434" s="215">
        <v>37817.300000000003</v>
      </c>
    </row>
    <row r="435" spans="1:8" ht="38.25" x14ac:dyDescent="0.2">
      <c r="A435" s="216" t="s">
        <v>110</v>
      </c>
      <c r="B435" s="191">
        <v>10</v>
      </c>
      <c r="C435" s="192">
        <v>4</v>
      </c>
      <c r="D435" s="193" t="s">
        <v>353</v>
      </c>
      <c r="E435" s="194">
        <v>400</v>
      </c>
      <c r="F435" s="195">
        <v>0</v>
      </c>
      <c r="G435" s="196">
        <v>50423.1</v>
      </c>
      <c r="H435" s="217">
        <v>37817.300000000003</v>
      </c>
    </row>
    <row r="436" spans="1:8" x14ac:dyDescent="0.2">
      <c r="A436" s="216" t="s">
        <v>101</v>
      </c>
      <c r="B436" s="191">
        <v>10</v>
      </c>
      <c r="C436" s="192">
        <v>4</v>
      </c>
      <c r="D436" s="193" t="s">
        <v>353</v>
      </c>
      <c r="E436" s="194">
        <v>410</v>
      </c>
      <c r="F436" s="195">
        <v>0</v>
      </c>
      <c r="G436" s="196">
        <v>50423.1</v>
      </c>
      <c r="H436" s="217">
        <v>37817.300000000003</v>
      </c>
    </row>
    <row r="437" spans="1:8" ht="25.5" x14ac:dyDescent="0.2">
      <c r="A437" s="214" t="s">
        <v>5</v>
      </c>
      <c r="B437" s="208">
        <v>10</v>
      </c>
      <c r="C437" s="209">
        <v>6</v>
      </c>
      <c r="D437" s="210" t="s">
        <v>176</v>
      </c>
      <c r="E437" s="211" t="s">
        <v>176</v>
      </c>
      <c r="F437" s="212">
        <v>2016</v>
      </c>
      <c r="G437" s="213">
        <v>16</v>
      </c>
      <c r="H437" s="215">
        <v>16</v>
      </c>
    </row>
    <row r="438" spans="1:8" ht="38.25" x14ac:dyDescent="0.2">
      <c r="A438" s="214" t="s">
        <v>354</v>
      </c>
      <c r="B438" s="208">
        <v>10</v>
      </c>
      <c r="C438" s="209">
        <v>6</v>
      </c>
      <c r="D438" s="210" t="s">
        <v>301</v>
      </c>
      <c r="E438" s="211" t="s">
        <v>176</v>
      </c>
      <c r="F438" s="212">
        <v>2000</v>
      </c>
      <c r="G438" s="213">
        <v>0</v>
      </c>
      <c r="H438" s="215">
        <v>0</v>
      </c>
    </row>
    <row r="439" spans="1:8" ht="25.5" x14ac:dyDescent="0.2">
      <c r="A439" s="214" t="s">
        <v>302</v>
      </c>
      <c r="B439" s="208">
        <v>10</v>
      </c>
      <c r="C439" s="209">
        <v>6</v>
      </c>
      <c r="D439" s="210" t="s">
        <v>303</v>
      </c>
      <c r="E439" s="211" t="s">
        <v>176</v>
      </c>
      <c r="F439" s="212">
        <v>1773.5</v>
      </c>
      <c r="G439" s="213">
        <v>0</v>
      </c>
      <c r="H439" s="215">
        <v>0</v>
      </c>
    </row>
    <row r="440" spans="1:8" ht="25.5" x14ac:dyDescent="0.2">
      <c r="A440" s="214" t="s">
        <v>304</v>
      </c>
      <c r="B440" s="208">
        <v>10</v>
      </c>
      <c r="C440" s="209">
        <v>6</v>
      </c>
      <c r="D440" s="210" t="s">
        <v>305</v>
      </c>
      <c r="E440" s="211" t="s">
        <v>176</v>
      </c>
      <c r="F440" s="212">
        <v>1370</v>
      </c>
      <c r="G440" s="213">
        <v>0</v>
      </c>
      <c r="H440" s="215">
        <v>0</v>
      </c>
    </row>
    <row r="441" spans="1:8" ht="76.5" x14ac:dyDescent="0.2">
      <c r="A441" s="216" t="s">
        <v>106</v>
      </c>
      <c r="B441" s="191">
        <v>10</v>
      </c>
      <c r="C441" s="192">
        <v>6</v>
      </c>
      <c r="D441" s="193" t="s">
        <v>305</v>
      </c>
      <c r="E441" s="194">
        <v>100</v>
      </c>
      <c r="F441" s="195">
        <v>290</v>
      </c>
      <c r="G441" s="196">
        <v>0</v>
      </c>
      <c r="H441" s="217">
        <v>0</v>
      </c>
    </row>
    <row r="442" spans="1:8" ht="25.5" x14ac:dyDescent="0.2">
      <c r="A442" s="216" t="s">
        <v>99</v>
      </c>
      <c r="B442" s="191">
        <v>10</v>
      </c>
      <c r="C442" s="192">
        <v>6</v>
      </c>
      <c r="D442" s="193" t="s">
        <v>305</v>
      </c>
      <c r="E442" s="194">
        <v>110</v>
      </c>
      <c r="F442" s="195">
        <v>290</v>
      </c>
      <c r="G442" s="196">
        <v>0</v>
      </c>
      <c r="H442" s="217">
        <v>0</v>
      </c>
    </row>
    <row r="443" spans="1:8" ht="38.25" x14ac:dyDescent="0.2">
      <c r="A443" s="216" t="s">
        <v>107</v>
      </c>
      <c r="B443" s="191">
        <v>10</v>
      </c>
      <c r="C443" s="192">
        <v>6</v>
      </c>
      <c r="D443" s="193" t="s">
        <v>305</v>
      </c>
      <c r="E443" s="194">
        <v>200</v>
      </c>
      <c r="F443" s="195">
        <v>280</v>
      </c>
      <c r="G443" s="196">
        <v>0</v>
      </c>
      <c r="H443" s="217">
        <v>0</v>
      </c>
    </row>
    <row r="444" spans="1:8" ht="38.25" x14ac:dyDescent="0.2">
      <c r="A444" s="216" t="s">
        <v>97</v>
      </c>
      <c r="B444" s="191">
        <v>10</v>
      </c>
      <c r="C444" s="192">
        <v>6</v>
      </c>
      <c r="D444" s="193" t="s">
        <v>305</v>
      </c>
      <c r="E444" s="194">
        <v>240</v>
      </c>
      <c r="F444" s="195">
        <v>280</v>
      </c>
      <c r="G444" s="196">
        <v>0</v>
      </c>
      <c r="H444" s="217">
        <v>0</v>
      </c>
    </row>
    <row r="445" spans="1:8" ht="38.25" x14ac:dyDescent="0.2">
      <c r="A445" s="216" t="s">
        <v>111</v>
      </c>
      <c r="B445" s="191">
        <v>10</v>
      </c>
      <c r="C445" s="192">
        <v>6</v>
      </c>
      <c r="D445" s="193" t="s">
        <v>305</v>
      </c>
      <c r="E445" s="194">
        <v>600</v>
      </c>
      <c r="F445" s="195">
        <v>800</v>
      </c>
      <c r="G445" s="196">
        <v>0</v>
      </c>
      <c r="H445" s="217">
        <v>0</v>
      </c>
    </row>
    <row r="446" spans="1:8" x14ac:dyDescent="0.2">
      <c r="A446" s="216" t="s">
        <v>102</v>
      </c>
      <c r="B446" s="191">
        <v>10</v>
      </c>
      <c r="C446" s="192">
        <v>6</v>
      </c>
      <c r="D446" s="193" t="s">
        <v>305</v>
      </c>
      <c r="E446" s="194">
        <v>610</v>
      </c>
      <c r="F446" s="195">
        <v>800</v>
      </c>
      <c r="G446" s="196">
        <v>0</v>
      </c>
      <c r="H446" s="217">
        <v>0</v>
      </c>
    </row>
    <row r="447" spans="1:8" ht="25.5" x14ac:dyDescent="0.2">
      <c r="A447" s="214" t="s">
        <v>306</v>
      </c>
      <c r="B447" s="208">
        <v>10</v>
      </c>
      <c r="C447" s="209">
        <v>6</v>
      </c>
      <c r="D447" s="210" t="s">
        <v>307</v>
      </c>
      <c r="E447" s="211" t="s">
        <v>176</v>
      </c>
      <c r="F447" s="212">
        <v>403.5</v>
      </c>
      <c r="G447" s="213">
        <v>0</v>
      </c>
      <c r="H447" s="215">
        <v>0</v>
      </c>
    </row>
    <row r="448" spans="1:8" ht="25.5" x14ac:dyDescent="0.2">
      <c r="A448" s="216" t="s">
        <v>112</v>
      </c>
      <c r="B448" s="191">
        <v>10</v>
      </c>
      <c r="C448" s="192">
        <v>6</v>
      </c>
      <c r="D448" s="193" t="s">
        <v>307</v>
      </c>
      <c r="E448" s="194">
        <v>300</v>
      </c>
      <c r="F448" s="195">
        <v>403.5</v>
      </c>
      <c r="G448" s="196">
        <v>0</v>
      </c>
      <c r="H448" s="217">
        <v>0</v>
      </c>
    </row>
    <row r="449" spans="1:8" ht="25.5" x14ac:dyDescent="0.2">
      <c r="A449" s="216" t="s">
        <v>104</v>
      </c>
      <c r="B449" s="191">
        <v>10</v>
      </c>
      <c r="C449" s="192">
        <v>6</v>
      </c>
      <c r="D449" s="193" t="s">
        <v>307</v>
      </c>
      <c r="E449" s="194">
        <v>320</v>
      </c>
      <c r="F449" s="195">
        <v>403.5</v>
      </c>
      <c r="G449" s="196">
        <v>0</v>
      </c>
      <c r="H449" s="217">
        <v>0</v>
      </c>
    </row>
    <row r="450" spans="1:8" ht="38.25" x14ac:dyDescent="0.2">
      <c r="A450" s="214" t="s">
        <v>308</v>
      </c>
      <c r="B450" s="208">
        <v>10</v>
      </c>
      <c r="C450" s="209">
        <v>6</v>
      </c>
      <c r="D450" s="210" t="s">
        <v>309</v>
      </c>
      <c r="E450" s="211" t="s">
        <v>176</v>
      </c>
      <c r="F450" s="212">
        <v>226.5</v>
      </c>
      <c r="G450" s="213">
        <v>0</v>
      </c>
      <c r="H450" s="215">
        <v>0</v>
      </c>
    </row>
    <row r="451" spans="1:8" ht="25.5" x14ac:dyDescent="0.2">
      <c r="A451" s="214" t="s">
        <v>310</v>
      </c>
      <c r="B451" s="208">
        <v>10</v>
      </c>
      <c r="C451" s="209">
        <v>6</v>
      </c>
      <c r="D451" s="210" t="s">
        <v>311</v>
      </c>
      <c r="E451" s="211" t="s">
        <v>176</v>
      </c>
      <c r="F451" s="212">
        <v>226.5</v>
      </c>
      <c r="G451" s="213">
        <v>0</v>
      </c>
      <c r="H451" s="215">
        <v>0</v>
      </c>
    </row>
    <row r="452" spans="1:8" ht="38.25" x14ac:dyDescent="0.2">
      <c r="A452" s="216" t="s">
        <v>107</v>
      </c>
      <c r="B452" s="191">
        <v>10</v>
      </c>
      <c r="C452" s="192">
        <v>6</v>
      </c>
      <c r="D452" s="193" t="s">
        <v>311</v>
      </c>
      <c r="E452" s="194">
        <v>200</v>
      </c>
      <c r="F452" s="195">
        <v>226.5</v>
      </c>
      <c r="G452" s="196">
        <v>0</v>
      </c>
      <c r="H452" s="217">
        <v>0</v>
      </c>
    </row>
    <row r="453" spans="1:8" ht="38.25" x14ac:dyDescent="0.2">
      <c r="A453" s="216" t="s">
        <v>97</v>
      </c>
      <c r="B453" s="191">
        <v>10</v>
      </c>
      <c r="C453" s="192">
        <v>6</v>
      </c>
      <c r="D453" s="193" t="s">
        <v>311</v>
      </c>
      <c r="E453" s="194">
        <v>240</v>
      </c>
      <c r="F453" s="195">
        <v>226.5</v>
      </c>
      <c r="G453" s="196">
        <v>0</v>
      </c>
      <c r="H453" s="217">
        <v>0</v>
      </c>
    </row>
    <row r="454" spans="1:8" x14ac:dyDescent="0.2">
      <c r="A454" s="214" t="s">
        <v>44</v>
      </c>
      <c r="B454" s="208">
        <v>10</v>
      </c>
      <c r="C454" s="209">
        <v>6</v>
      </c>
      <c r="D454" s="210" t="s">
        <v>177</v>
      </c>
      <c r="E454" s="211" t="s">
        <v>176</v>
      </c>
      <c r="F454" s="212">
        <v>16</v>
      </c>
      <c r="G454" s="213">
        <v>16</v>
      </c>
      <c r="H454" s="215">
        <v>16</v>
      </c>
    </row>
    <row r="455" spans="1:8" ht="25.5" x14ac:dyDescent="0.2">
      <c r="A455" s="214" t="s">
        <v>431</v>
      </c>
      <c r="B455" s="208">
        <v>10</v>
      </c>
      <c r="C455" s="209">
        <v>6</v>
      </c>
      <c r="D455" s="210" t="s">
        <v>234</v>
      </c>
      <c r="E455" s="211" t="s">
        <v>176</v>
      </c>
      <c r="F455" s="212">
        <v>16</v>
      </c>
      <c r="G455" s="213">
        <v>16</v>
      </c>
      <c r="H455" s="215">
        <v>16</v>
      </c>
    </row>
    <row r="456" spans="1:8" ht="38.25" x14ac:dyDescent="0.2">
      <c r="A456" s="216" t="s">
        <v>107</v>
      </c>
      <c r="B456" s="191">
        <v>10</v>
      </c>
      <c r="C456" s="192">
        <v>6</v>
      </c>
      <c r="D456" s="193" t="s">
        <v>234</v>
      </c>
      <c r="E456" s="194">
        <v>200</v>
      </c>
      <c r="F456" s="195">
        <v>16</v>
      </c>
      <c r="G456" s="196">
        <v>16</v>
      </c>
      <c r="H456" s="217">
        <v>16</v>
      </c>
    </row>
    <row r="457" spans="1:8" ht="38.25" x14ac:dyDescent="0.2">
      <c r="A457" s="216" t="s">
        <v>97</v>
      </c>
      <c r="B457" s="191">
        <v>10</v>
      </c>
      <c r="C457" s="192">
        <v>6</v>
      </c>
      <c r="D457" s="193" t="s">
        <v>234</v>
      </c>
      <c r="E457" s="194">
        <v>240</v>
      </c>
      <c r="F457" s="195">
        <v>16</v>
      </c>
      <c r="G457" s="196">
        <v>16</v>
      </c>
      <c r="H457" s="217">
        <v>16</v>
      </c>
    </row>
    <row r="458" spans="1:8" x14ac:dyDescent="0.2">
      <c r="A458" s="214" t="s">
        <v>432</v>
      </c>
      <c r="B458" s="208">
        <v>11</v>
      </c>
      <c r="C458" s="209">
        <v>0</v>
      </c>
      <c r="D458" s="210" t="s">
        <v>176</v>
      </c>
      <c r="E458" s="211" t="s">
        <v>176</v>
      </c>
      <c r="F458" s="212">
        <v>1012.2</v>
      </c>
      <c r="G458" s="213">
        <v>0</v>
      </c>
      <c r="H458" s="215">
        <v>0</v>
      </c>
    </row>
    <row r="459" spans="1:8" x14ac:dyDescent="0.2">
      <c r="A459" s="214" t="s">
        <v>433</v>
      </c>
      <c r="B459" s="208">
        <v>11</v>
      </c>
      <c r="C459" s="209">
        <v>2</v>
      </c>
      <c r="D459" s="210" t="s">
        <v>176</v>
      </c>
      <c r="E459" s="211" t="s">
        <v>176</v>
      </c>
      <c r="F459" s="212">
        <v>1012.2</v>
      </c>
      <c r="G459" s="213">
        <v>0</v>
      </c>
      <c r="H459" s="215">
        <v>0</v>
      </c>
    </row>
    <row r="460" spans="1:8" x14ac:dyDescent="0.2">
      <c r="A460" s="214" t="s">
        <v>44</v>
      </c>
      <c r="B460" s="208">
        <v>11</v>
      </c>
      <c r="C460" s="209">
        <v>2</v>
      </c>
      <c r="D460" s="210" t="s">
        <v>177</v>
      </c>
      <c r="E460" s="211" t="s">
        <v>176</v>
      </c>
      <c r="F460" s="212">
        <v>1012.2</v>
      </c>
      <c r="G460" s="213">
        <v>0</v>
      </c>
      <c r="H460" s="215">
        <v>0</v>
      </c>
    </row>
    <row r="461" spans="1:8" ht="38.25" x14ac:dyDescent="0.2">
      <c r="A461" s="214" t="s">
        <v>434</v>
      </c>
      <c r="B461" s="208">
        <v>11</v>
      </c>
      <c r="C461" s="209">
        <v>2</v>
      </c>
      <c r="D461" s="210" t="s">
        <v>435</v>
      </c>
      <c r="E461" s="211" t="s">
        <v>176</v>
      </c>
      <c r="F461" s="212">
        <v>1012.2</v>
      </c>
      <c r="G461" s="213">
        <v>0</v>
      </c>
      <c r="H461" s="215">
        <v>0</v>
      </c>
    </row>
    <row r="462" spans="1:8" ht="38.25" x14ac:dyDescent="0.2">
      <c r="A462" s="214" t="s">
        <v>434</v>
      </c>
      <c r="B462" s="208">
        <v>11</v>
      </c>
      <c r="C462" s="209">
        <v>2</v>
      </c>
      <c r="D462" s="210" t="s">
        <v>436</v>
      </c>
      <c r="E462" s="211" t="s">
        <v>176</v>
      </c>
      <c r="F462" s="212">
        <v>1012.2</v>
      </c>
      <c r="G462" s="213">
        <v>0</v>
      </c>
      <c r="H462" s="215">
        <v>0</v>
      </c>
    </row>
    <row r="463" spans="1:8" ht="38.25" x14ac:dyDescent="0.2">
      <c r="A463" s="216" t="s">
        <v>107</v>
      </c>
      <c r="B463" s="191">
        <v>11</v>
      </c>
      <c r="C463" s="192">
        <v>2</v>
      </c>
      <c r="D463" s="193" t="s">
        <v>436</v>
      </c>
      <c r="E463" s="194">
        <v>200</v>
      </c>
      <c r="F463" s="195">
        <v>1012.2</v>
      </c>
      <c r="G463" s="196">
        <v>0</v>
      </c>
      <c r="H463" s="217">
        <v>0</v>
      </c>
    </row>
    <row r="464" spans="1:8" ht="38.25" x14ac:dyDescent="0.2">
      <c r="A464" s="216" t="s">
        <v>97</v>
      </c>
      <c r="B464" s="191">
        <v>11</v>
      </c>
      <c r="C464" s="192">
        <v>2</v>
      </c>
      <c r="D464" s="193" t="s">
        <v>436</v>
      </c>
      <c r="E464" s="194">
        <v>240</v>
      </c>
      <c r="F464" s="195">
        <v>1012.2</v>
      </c>
      <c r="G464" s="196">
        <v>0</v>
      </c>
      <c r="H464" s="217">
        <v>0</v>
      </c>
    </row>
    <row r="465" spans="1:8" ht="25.5" x14ac:dyDescent="0.2">
      <c r="A465" s="214" t="s">
        <v>4</v>
      </c>
      <c r="B465" s="208">
        <v>13</v>
      </c>
      <c r="C465" s="209">
        <v>0</v>
      </c>
      <c r="D465" s="210" t="s">
        <v>176</v>
      </c>
      <c r="E465" s="211" t="s">
        <v>176</v>
      </c>
      <c r="F465" s="212">
        <v>1000</v>
      </c>
      <c r="G465" s="213">
        <v>1000</v>
      </c>
      <c r="H465" s="215">
        <v>1000</v>
      </c>
    </row>
    <row r="466" spans="1:8" ht="25.5" x14ac:dyDescent="0.2">
      <c r="A466" s="214" t="s">
        <v>3</v>
      </c>
      <c r="B466" s="208">
        <v>13</v>
      </c>
      <c r="C466" s="209">
        <v>1</v>
      </c>
      <c r="D466" s="210" t="s">
        <v>176</v>
      </c>
      <c r="E466" s="211" t="s">
        <v>176</v>
      </c>
      <c r="F466" s="212">
        <v>1000</v>
      </c>
      <c r="G466" s="213">
        <v>1000</v>
      </c>
      <c r="H466" s="215">
        <v>1000</v>
      </c>
    </row>
    <row r="467" spans="1:8" x14ac:dyDescent="0.2">
      <c r="A467" s="214" t="s">
        <v>44</v>
      </c>
      <c r="B467" s="208">
        <v>13</v>
      </c>
      <c r="C467" s="209">
        <v>1</v>
      </c>
      <c r="D467" s="210" t="s">
        <v>177</v>
      </c>
      <c r="E467" s="211" t="s">
        <v>176</v>
      </c>
      <c r="F467" s="212">
        <v>1000</v>
      </c>
      <c r="G467" s="213">
        <v>1000</v>
      </c>
      <c r="H467" s="215">
        <v>1000</v>
      </c>
    </row>
    <row r="468" spans="1:8" ht="25.5" x14ac:dyDescent="0.2">
      <c r="A468" s="214" t="s">
        <v>2</v>
      </c>
      <c r="B468" s="208">
        <v>13</v>
      </c>
      <c r="C468" s="209">
        <v>1</v>
      </c>
      <c r="D468" s="210" t="s">
        <v>235</v>
      </c>
      <c r="E468" s="211" t="s">
        <v>176</v>
      </c>
      <c r="F468" s="212">
        <v>1000</v>
      </c>
      <c r="G468" s="213">
        <v>1000</v>
      </c>
      <c r="H468" s="215">
        <v>1000</v>
      </c>
    </row>
    <row r="469" spans="1:8" ht="25.5" x14ac:dyDescent="0.2">
      <c r="A469" s="216" t="s">
        <v>113</v>
      </c>
      <c r="B469" s="191">
        <v>13</v>
      </c>
      <c r="C469" s="192">
        <v>1</v>
      </c>
      <c r="D469" s="193" t="s">
        <v>235</v>
      </c>
      <c r="E469" s="194">
        <v>700</v>
      </c>
      <c r="F469" s="195">
        <v>1000</v>
      </c>
      <c r="G469" s="196">
        <v>1000</v>
      </c>
      <c r="H469" s="217">
        <v>1000</v>
      </c>
    </row>
    <row r="470" spans="1:8" x14ac:dyDescent="0.2">
      <c r="A470" s="216" t="s">
        <v>1</v>
      </c>
      <c r="B470" s="191">
        <v>13</v>
      </c>
      <c r="C470" s="192">
        <v>1</v>
      </c>
      <c r="D470" s="193" t="s">
        <v>235</v>
      </c>
      <c r="E470" s="194">
        <v>730</v>
      </c>
      <c r="F470" s="195">
        <v>1000</v>
      </c>
      <c r="G470" s="196">
        <v>1000</v>
      </c>
      <c r="H470" s="217">
        <v>1000</v>
      </c>
    </row>
    <row r="471" spans="1:8" ht="51" x14ac:dyDescent="0.2">
      <c r="A471" s="214" t="s">
        <v>90</v>
      </c>
      <c r="B471" s="208">
        <v>14</v>
      </c>
      <c r="C471" s="209">
        <v>0</v>
      </c>
      <c r="D471" s="210" t="s">
        <v>176</v>
      </c>
      <c r="E471" s="211" t="s">
        <v>176</v>
      </c>
      <c r="F471" s="212">
        <v>86457.1</v>
      </c>
      <c r="G471" s="213">
        <v>22986.3</v>
      </c>
      <c r="H471" s="215">
        <v>23806</v>
      </c>
    </row>
    <row r="472" spans="1:8" ht="38.25" x14ac:dyDescent="0.2">
      <c r="A472" s="214" t="s">
        <v>0</v>
      </c>
      <c r="B472" s="208">
        <v>14</v>
      </c>
      <c r="C472" s="209">
        <v>1</v>
      </c>
      <c r="D472" s="210" t="s">
        <v>176</v>
      </c>
      <c r="E472" s="211" t="s">
        <v>176</v>
      </c>
      <c r="F472" s="212">
        <v>68727.899999999994</v>
      </c>
      <c r="G472" s="213">
        <v>22986.3</v>
      </c>
      <c r="H472" s="215">
        <v>23806</v>
      </c>
    </row>
    <row r="473" spans="1:8" x14ac:dyDescent="0.2">
      <c r="A473" s="214" t="s">
        <v>44</v>
      </c>
      <c r="B473" s="208">
        <v>14</v>
      </c>
      <c r="C473" s="209">
        <v>1</v>
      </c>
      <c r="D473" s="210" t="s">
        <v>177</v>
      </c>
      <c r="E473" s="211" t="s">
        <v>176</v>
      </c>
      <c r="F473" s="212">
        <v>68727.899999999994</v>
      </c>
      <c r="G473" s="213">
        <v>22986.3</v>
      </c>
      <c r="H473" s="215">
        <v>23806</v>
      </c>
    </row>
    <row r="474" spans="1:8" ht="25.5" x14ac:dyDescent="0.2">
      <c r="A474" s="214" t="s">
        <v>437</v>
      </c>
      <c r="B474" s="208">
        <v>14</v>
      </c>
      <c r="C474" s="209">
        <v>1</v>
      </c>
      <c r="D474" s="210" t="s">
        <v>236</v>
      </c>
      <c r="E474" s="211" t="s">
        <v>176</v>
      </c>
      <c r="F474" s="212">
        <v>33727.9</v>
      </c>
      <c r="G474" s="213">
        <v>22986.3</v>
      </c>
      <c r="H474" s="215">
        <v>23806</v>
      </c>
    </row>
    <row r="475" spans="1:8" x14ac:dyDescent="0.2">
      <c r="A475" s="216" t="s">
        <v>109</v>
      </c>
      <c r="B475" s="191">
        <v>14</v>
      </c>
      <c r="C475" s="192">
        <v>1</v>
      </c>
      <c r="D475" s="193" t="s">
        <v>236</v>
      </c>
      <c r="E475" s="194">
        <v>500</v>
      </c>
      <c r="F475" s="195">
        <v>33727.9</v>
      </c>
      <c r="G475" s="196">
        <v>22986.3</v>
      </c>
      <c r="H475" s="217">
        <v>23806</v>
      </c>
    </row>
    <row r="476" spans="1:8" x14ac:dyDescent="0.2">
      <c r="A476" s="216" t="s">
        <v>105</v>
      </c>
      <c r="B476" s="191">
        <v>14</v>
      </c>
      <c r="C476" s="192">
        <v>1</v>
      </c>
      <c r="D476" s="193" t="s">
        <v>236</v>
      </c>
      <c r="E476" s="194">
        <v>510</v>
      </c>
      <c r="F476" s="195">
        <v>33727.9</v>
      </c>
      <c r="G476" s="196">
        <v>22986.3</v>
      </c>
      <c r="H476" s="217">
        <v>23806</v>
      </c>
    </row>
    <row r="477" spans="1:8" ht="25.5" x14ac:dyDescent="0.2">
      <c r="A477" s="214" t="s">
        <v>386</v>
      </c>
      <c r="B477" s="208">
        <v>14</v>
      </c>
      <c r="C477" s="209">
        <v>1</v>
      </c>
      <c r="D477" s="210" t="s">
        <v>201</v>
      </c>
      <c r="E477" s="211" t="s">
        <v>176</v>
      </c>
      <c r="F477" s="212">
        <v>35000</v>
      </c>
      <c r="G477" s="213">
        <v>0</v>
      </c>
      <c r="H477" s="215">
        <v>0</v>
      </c>
    </row>
    <row r="478" spans="1:8" x14ac:dyDescent="0.2">
      <c r="A478" s="216" t="s">
        <v>109</v>
      </c>
      <c r="B478" s="191">
        <v>14</v>
      </c>
      <c r="C478" s="192">
        <v>1</v>
      </c>
      <c r="D478" s="193" t="s">
        <v>201</v>
      </c>
      <c r="E478" s="194">
        <v>500</v>
      </c>
      <c r="F478" s="195">
        <v>35000</v>
      </c>
      <c r="G478" s="196">
        <v>0</v>
      </c>
      <c r="H478" s="217">
        <v>0</v>
      </c>
    </row>
    <row r="479" spans="1:8" x14ac:dyDescent="0.2">
      <c r="A479" s="216" t="s">
        <v>105</v>
      </c>
      <c r="B479" s="191">
        <v>14</v>
      </c>
      <c r="C479" s="192">
        <v>1</v>
      </c>
      <c r="D479" s="193" t="s">
        <v>201</v>
      </c>
      <c r="E479" s="194">
        <v>510</v>
      </c>
      <c r="F479" s="195">
        <v>35000</v>
      </c>
      <c r="G479" s="196">
        <v>0</v>
      </c>
      <c r="H479" s="217">
        <v>0</v>
      </c>
    </row>
    <row r="480" spans="1:8" ht="25.5" x14ac:dyDescent="0.2">
      <c r="A480" s="214" t="s">
        <v>119</v>
      </c>
      <c r="B480" s="208">
        <v>14</v>
      </c>
      <c r="C480" s="209">
        <v>3</v>
      </c>
      <c r="D480" s="210" t="s">
        <v>176</v>
      </c>
      <c r="E480" s="211" t="s">
        <v>176</v>
      </c>
      <c r="F480" s="212">
        <v>17729.2</v>
      </c>
      <c r="G480" s="213">
        <v>0</v>
      </c>
      <c r="H480" s="215">
        <v>0</v>
      </c>
    </row>
    <row r="481" spans="1:8" x14ac:dyDescent="0.2">
      <c r="A481" s="214" t="s">
        <v>44</v>
      </c>
      <c r="B481" s="208">
        <v>14</v>
      </c>
      <c r="C481" s="209">
        <v>3</v>
      </c>
      <c r="D481" s="210" t="s">
        <v>177</v>
      </c>
      <c r="E481" s="211" t="s">
        <v>176</v>
      </c>
      <c r="F481" s="212">
        <v>17729.2</v>
      </c>
      <c r="G481" s="213">
        <v>0</v>
      </c>
      <c r="H481" s="215">
        <v>0</v>
      </c>
    </row>
    <row r="482" spans="1:8" ht="25.5" x14ac:dyDescent="0.2">
      <c r="A482" s="214" t="s">
        <v>386</v>
      </c>
      <c r="B482" s="208">
        <v>14</v>
      </c>
      <c r="C482" s="209">
        <v>3</v>
      </c>
      <c r="D482" s="210" t="s">
        <v>201</v>
      </c>
      <c r="E482" s="211" t="s">
        <v>176</v>
      </c>
      <c r="F482" s="212">
        <v>17729.2</v>
      </c>
      <c r="G482" s="213">
        <v>0</v>
      </c>
      <c r="H482" s="215">
        <v>0</v>
      </c>
    </row>
    <row r="483" spans="1:8" x14ac:dyDescent="0.2">
      <c r="A483" s="216" t="s">
        <v>109</v>
      </c>
      <c r="B483" s="191">
        <v>14</v>
      </c>
      <c r="C483" s="192">
        <v>3</v>
      </c>
      <c r="D483" s="193" t="s">
        <v>201</v>
      </c>
      <c r="E483" s="194">
        <v>500</v>
      </c>
      <c r="F483" s="195">
        <v>17729.2</v>
      </c>
      <c r="G483" s="196">
        <v>0</v>
      </c>
      <c r="H483" s="217">
        <v>0</v>
      </c>
    </row>
    <row r="484" spans="1:8" x14ac:dyDescent="0.2">
      <c r="A484" s="216" t="s">
        <v>312</v>
      </c>
      <c r="B484" s="191">
        <v>14</v>
      </c>
      <c r="C484" s="192">
        <v>3</v>
      </c>
      <c r="D484" s="193" t="s">
        <v>201</v>
      </c>
      <c r="E484" s="194">
        <v>540</v>
      </c>
      <c r="F484" s="195">
        <v>17729.2</v>
      </c>
      <c r="G484" s="196">
        <v>0</v>
      </c>
      <c r="H484" s="217">
        <v>0</v>
      </c>
    </row>
    <row r="485" spans="1:8" x14ac:dyDescent="0.2">
      <c r="A485" s="214" t="s">
        <v>38</v>
      </c>
      <c r="B485" s="208">
        <v>99</v>
      </c>
      <c r="C485" s="209">
        <v>0</v>
      </c>
      <c r="D485" s="210" t="s">
        <v>176</v>
      </c>
      <c r="E485" s="211" t="s">
        <v>176</v>
      </c>
      <c r="F485" s="212">
        <v>0</v>
      </c>
      <c r="G485" s="213">
        <v>3112.8</v>
      </c>
      <c r="H485" s="215">
        <v>6629.9</v>
      </c>
    </row>
    <row r="486" spans="1:8" x14ac:dyDescent="0.2">
      <c r="A486" s="214" t="s">
        <v>38</v>
      </c>
      <c r="B486" s="208">
        <v>99</v>
      </c>
      <c r="C486" s="209">
        <v>99</v>
      </c>
      <c r="D486" s="210" t="s">
        <v>176</v>
      </c>
      <c r="E486" s="211" t="s">
        <v>176</v>
      </c>
      <c r="F486" s="212">
        <v>0</v>
      </c>
      <c r="G486" s="213">
        <v>3112.8</v>
      </c>
      <c r="H486" s="215">
        <v>6629.9</v>
      </c>
    </row>
    <row r="487" spans="1:8" x14ac:dyDescent="0.2">
      <c r="A487" s="214" t="s">
        <v>44</v>
      </c>
      <c r="B487" s="208">
        <v>99</v>
      </c>
      <c r="C487" s="209">
        <v>99</v>
      </c>
      <c r="D487" s="210" t="s">
        <v>177</v>
      </c>
      <c r="E487" s="211" t="s">
        <v>176</v>
      </c>
      <c r="F487" s="212">
        <v>0</v>
      </c>
      <c r="G487" s="213">
        <v>3112.8</v>
      </c>
      <c r="H487" s="215">
        <v>6629.9</v>
      </c>
    </row>
    <row r="488" spans="1:8" x14ac:dyDescent="0.2">
      <c r="A488" s="214" t="s">
        <v>38</v>
      </c>
      <c r="B488" s="208">
        <v>99</v>
      </c>
      <c r="C488" s="209">
        <v>99</v>
      </c>
      <c r="D488" s="210" t="s">
        <v>237</v>
      </c>
      <c r="E488" s="211" t="s">
        <v>176</v>
      </c>
      <c r="F488" s="212">
        <v>0</v>
      </c>
      <c r="G488" s="213">
        <v>3112.8</v>
      </c>
      <c r="H488" s="215">
        <v>6629.9</v>
      </c>
    </row>
    <row r="489" spans="1:8" x14ac:dyDescent="0.2">
      <c r="A489" s="214" t="s">
        <v>38</v>
      </c>
      <c r="B489" s="208">
        <v>99</v>
      </c>
      <c r="C489" s="209">
        <v>99</v>
      </c>
      <c r="D489" s="210" t="s">
        <v>238</v>
      </c>
      <c r="E489" s="211" t="s">
        <v>176</v>
      </c>
      <c r="F489" s="212">
        <v>0</v>
      </c>
      <c r="G489" s="213">
        <v>3112.8</v>
      </c>
      <c r="H489" s="215">
        <v>6629.9</v>
      </c>
    </row>
    <row r="490" spans="1:8" x14ac:dyDescent="0.2">
      <c r="A490" s="216" t="s">
        <v>38</v>
      </c>
      <c r="B490" s="191">
        <v>99</v>
      </c>
      <c r="C490" s="192">
        <v>99</v>
      </c>
      <c r="D490" s="193" t="s">
        <v>238</v>
      </c>
      <c r="E490" s="194">
        <v>900</v>
      </c>
      <c r="F490" s="195">
        <v>0</v>
      </c>
      <c r="G490" s="196">
        <v>3112.8</v>
      </c>
      <c r="H490" s="217">
        <v>6629.9</v>
      </c>
    </row>
    <row r="491" spans="1:8" x14ac:dyDescent="0.2">
      <c r="A491" s="216" t="s">
        <v>38</v>
      </c>
      <c r="B491" s="191">
        <v>99</v>
      </c>
      <c r="C491" s="192">
        <v>99</v>
      </c>
      <c r="D491" s="193" t="s">
        <v>238</v>
      </c>
      <c r="E491" s="194">
        <v>990</v>
      </c>
      <c r="F491" s="195">
        <v>0</v>
      </c>
      <c r="G491" s="196">
        <v>3112.8</v>
      </c>
      <c r="H491" s="217">
        <v>6629.9</v>
      </c>
    </row>
    <row r="492" spans="1:8" ht="13.5" thickBot="1" x14ac:dyDescent="0.25">
      <c r="A492" s="218" t="s">
        <v>180</v>
      </c>
      <c r="B492" s="219"/>
      <c r="C492" s="219"/>
      <c r="D492" s="219"/>
      <c r="E492" s="220"/>
      <c r="F492" s="221">
        <v>1035532</v>
      </c>
      <c r="G492" s="221">
        <v>773859.7</v>
      </c>
      <c r="H492" s="222">
        <v>733053.8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1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12" customFormat="1" ht="14.65" customHeight="1" x14ac:dyDescent="0.25">
      <c r="F1" s="380" t="s">
        <v>315</v>
      </c>
      <c r="G1" s="380"/>
      <c r="H1" s="380"/>
    </row>
    <row r="2" spans="1:8" x14ac:dyDescent="0.3">
      <c r="A2" s="14"/>
      <c r="B2" s="15"/>
      <c r="C2" s="15"/>
      <c r="D2" s="15"/>
      <c r="E2" s="67"/>
    </row>
    <row r="3" spans="1:8" ht="44.25" customHeight="1" x14ac:dyDescent="0.25">
      <c r="A3" s="1"/>
      <c r="B3" s="2"/>
      <c r="C3" s="2"/>
      <c r="D3" s="2"/>
      <c r="F3" s="381" t="s">
        <v>451</v>
      </c>
      <c r="G3" s="381"/>
      <c r="H3" s="381"/>
    </row>
    <row r="4" spans="1:8" ht="54" customHeight="1" x14ac:dyDescent="0.25">
      <c r="A4" s="382" t="s">
        <v>356</v>
      </c>
      <c r="B4" s="382"/>
      <c r="C4" s="382"/>
      <c r="D4" s="382"/>
      <c r="E4" s="382"/>
      <c r="F4" s="382"/>
      <c r="G4" s="382"/>
      <c r="H4" s="382"/>
    </row>
    <row r="5" spans="1:8" x14ac:dyDescent="0.3">
      <c r="A5" s="13"/>
      <c r="B5" s="13"/>
      <c r="C5" s="13"/>
      <c r="D5" s="13"/>
      <c r="E5" s="13"/>
    </row>
    <row r="6" spans="1:8" ht="15.6" thickBot="1" x14ac:dyDescent="0.35">
      <c r="A6" s="13"/>
      <c r="B6" s="13"/>
      <c r="C6" s="13"/>
      <c r="D6" s="13"/>
      <c r="E6" s="13"/>
    </row>
    <row r="7" spans="1:8" ht="15.75" thickBot="1" x14ac:dyDescent="0.3">
      <c r="A7" s="131"/>
      <c r="B7" s="132"/>
      <c r="C7" s="133"/>
      <c r="D7" s="132"/>
      <c r="E7" s="132"/>
      <c r="F7" s="134"/>
      <c r="G7" s="134"/>
      <c r="H7" s="135" t="s">
        <v>116</v>
      </c>
    </row>
    <row r="8" spans="1:8" ht="15.75" thickBot="1" x14ac:dyDescent="0.3">
      <c r="A8" s="126" t="s">
        <v>36</v>
      </c>
      <c r="B8" s="126" t="s">
        <v>33</v>
      </c>
      <c r="C8" s="127" t="s">
        <v>35</v>
      </c>
      <c r="D8" s="126" t="s">
        <v>34</v>
      </c>
      <c r="E8" s="126" t="s">
        <v>32</v>
      </c>
      <c r="F8" s="128">
        <v>2023</v>
      </c>
      <c r="G8" s="129">
        <v>2024</v>
      </c>
      <c r="H8" s="130">
        <v>2025</v>
      </c>
    </row>
    <row r="9" spans="1:8" ht="15.6" thickBot="1" x14ac:dyDescent="0.35">
      <c r="A9" s="186">
        <v>1</v>
      </c>
      <c r="B9" s="188">
        <v>2</v>
      </c>
      <c r="C9" s="187">
        <v>3</v>
      </c>
      <c r="D9" s="188">
        <v>4</v>
      </c>
      <c r="E9" s="188">
        <v>5</v>
      </c>
      <c r="F9" s="187">
        <v>6</v>
      </c>
      <c r="G9" s="183">
        <v>7</v>
      </c>
      <c r="H9" s="184">
        <v>8</v>
      </c>
    </row>
    <row r="10" spans="1:8" ht="51" x14ac:dyDescent="0.25">
      <c r="A10" s="223" t="s">
        <v>354</v>
      </c>
      <c r="B10" s="224" t="s">
        <v>301</v>
      </c>
      <c r="C10" s="224" t="s">
        <v>176</v>
      </c>
      <c r="D10" s="225">
        <v>0</v>
      </c>
      <c r="E10" s="225">
        <v>0</v>
      </c>
      <c r="F10" s="226">
        <v>2000</v>
      </c>
      <c r="G10" s="227">
        <v>0</v>
      </c>
      <c r="H10" s="228">
        <v>0</v>
      </c>
    </row>
    <row r="11" spans="1:8" ht="38.25" x14ac:dyDescent="0.25">
      <c r="A11" s="229" t="s">
        <v>302</v>
      </c>
      <c r="B11" s="311" t="s">
        <v>303</v>
      </c>
      <c r="C11" s="311" t="s">
        <v>176</v>
      </c>
      <c r="D11" s="197">
        <v>0</v>
      </c>
      <c r="E11" s="197">
        <v>0</v>
      </c>
      <c r="F11" s="198">
        <v>1773.5</v>
      </c>
      <c r="G11" s="199">
        <v>0</v>
      </c>
      <c r="H11" s="201">
        <v>0</v>
      </c>
    </row>
    <row r="12" spans="1:8" ht="25.5" x14ac:dyDescent="0.25">
      <c r="A12" s="229" t="s">
        <v>304</v>
      </c>
      <c r="B12" s="311" t="s">
        <v>305</v>
      </c>
      <c r="C12" s="311" t="s">
        <v>176</v>
      </c>
      <c r="D12" s="197">
        <v>0</v>
      </c>
      <c r="E12" s="197">
        <v>0</v>
      </c>
      <c r="F12" s="198">
        <v>1370</v>
      </c>
      <c r="G12" s="199">
        <v>0</v>
      </c>
      <c r="H12" s="201">
        <v>0</v>
      </c>
    </row>
    <row r="13" spans="1:8" ht="102" x14ac:dyDescent="0.25">
      <c r="A13" s="230" t="s">
        <v>106</v>
      </c>
      <c r="B13" s="107" t="s">
        <v>305</v>
      </c>
      <c r="C13" s="107">
        <v>100</v>
      </c>
      <c r="D13" s="105">
        <v>0</v>
      </c>
      <c r="E13" s="105">
        <v>0</v>
      </c>
      <c r="F13" s="108">
        <v>290</v>
      </c>
      <c r="G13" s="125">
        <v>0</v>
      </c>
      <c r="H13" s="121">
        <v>0</v>
      </c>
    </row>
    <row r="14" spans="1:8" ht="25.5" x14ac:dyDescent="0.25">
      <c r="A14" s="230" t="s">
        <v>99</v>
      </c>
      <c r="B14" s="107" t="s">
        <v>305</v>
      </c>
      <c r="C14" s="107" t="s">
        <v>241</v>
      </c>
      <c r="D14" s="105">
        <v>10</v>
      </c>
      <c r="E14" s="105">
        <v>6</v>
      </c>
      <c r="F14" s="108">
        <v>290</v>
      </c>
      <c r="G14" s="125">
        <v>0</v>
      </c>
      <c r="H14" s="121">
        <v>0</v>
      </c>
    </row>
    <row r="15" spans="1:8" ht="38.25" x14ac:dyDescent="0.25">
      <c r="A15" s="230" t="s">
        <v>107</v>
      </c>
      <c r="B15" s="107" t="s">
        <v>305</v>
      </c>
      <c r="C15" s="107">
        <v>200</v>
      </c>
      <c r="D15" s="105">
        <v>0</v>
      </c>
      <c r="E15" s="105">
        <v>0</v>
      </c>
      <c r="F15" s="108">
        <v>280</v>
      </c>
      <c r="G15" s="125">
        <v>0</v>
      </c>
      <c r="H15" s="121">
        <v>0</v>
      </c>
    </row>
    <row r="16" spans="1:8" ht="51" x14ac:dyDescent="0.25">
      <c r="A16" s="230" t="s">
        <v>97</v>
      </c>
      <c r="B16" s="107" t="s">
        <v>305</v>
      </c>
      <c r="C16" s="107" t="s">
        <v>239</v>
      </c>
      <c r="D16" s="105">
        <v>10</v>
      </c>
      <c r="E16" s="105">
        <v>6</v>
      </c>
      <c r="F16" s="108">
        <v>280</v>
      </c>
      <c r="G16" s="125">
        <v>0</v>
      </c>
      <c r="H16" s="121">
        <v>0</v>
      </c>
    </row>
    <row r="17" spans="1:8" ht="51" x14ac:dyDescent="0.25">
      <c r="A17" s="230" t="s">
        <v>111</v>
      </c>
      <c r="B17" s="107" t="s">
        <v>305</v>
      </c>
      <c r="C17" s="107">
        <v>600</v>
      </c>
      <c r="D17" s="105">
        <v>0</v>
      </c>
      <c r="E17" s="105">
        <v>0</v>
      </c>
      <c r="F17" s="108">
        <v>800</v>
      </c>
      <c r="G17" s="125">
        <v>0</v>
      </c>
      <c r="H17" s="121">
        <v>0</v>
      </c>
    </row>
    <row r="18" spans="1:8" ht="25.5" x14ac:dyDescent="0.25">
      <c r="A18" s="230" t="s">
        <v>102</v>
      </c>
      <c r="B18" s="107" t="s">
        <v>305</v>
      </c>
      <c r="C18" s="107" t="s">
        <v>245</v>
      </c>
      <c r="D18" s="105">
        <v>10</v>
      </c>
      <c r="E18" s="105">
        <v>6</v>
      </c>
      <c r="F18" s="108">
        <v>800</v>
      </c>
      <c r="G18" s="125">
        <v>0</v>
      </c>
      <c r="H18" s="121">
        <v>0</v>
      </c>
    </row>
    <row r="19" spans="1:8" ht="25.5" x14ac:dyDescent="0.25">
      <c r="A19" s="229" t="s">
        <v>306</v>
      </c>
      <c r="B19" s="311" t="s">
        <v>307</v>
      </c>
      <c r="C19" s="311" t="s">
        <v>176</v>
      </c>
      <c r="D19" s="197">
        <v>0</v>
      </c>
      <c r="E19" s="197">
        <v>0</v>
      </c>
      <c r="F19" s="198">
        <v>403.5</v>
      </c>
      <c r="G19" s="199">
        <v>0</v>
      </c>
      <c r="H19" s="201">
        <v>0</v>
      </c>
    </row>
    <row r="20" spans="1:8" ht="25.5" x14ac:dyDescent="0.25">
      <c r="A20" s="230" t="s">
        <v>112</v>
      </c>
      <c r="B20" s="107" t="s">
        <v>307</v>
      </c>
      <c r="C20" s="107">
        <v>300</v>
      </c>
      <c r="D20" s="105">
        <v>0</v>
      </c>
      <c r="E20" s="105">
        <v>0</v>
      </c>
      <c r="F20" s="108">
        <v>403.5</v>
      </c>
      <c r="G20" s="125">
        <v>0</v>
      </c>
      <c r="H20" s="121">
        <v>0</v>
      </c>
    </row>
    <row r="21" spans="1:8" ht="38.25" x14ac:dyDescent="0.25">
      <c r="A21" s="230" t="s">
        <v>104</v>
      </c>
      <c r="B21" s="107" t="s">
        <v>307</v>
      </c>
      <c r="C21" s="107" t="s">
        <v>250</v>
      </c>
      <c r="D21" s="105">
        <v>10</v>
      </c>
      <c r="E21" s="105">
        <v>6</v>
      </c>
      <c r="F21" s="108">
        <v>403.5</v>
      </c>
      <c r="G21" s="125">
        <v>0</v>
      </c>
      <c r="H21" s="121">
        <v>0</v>
      </c>
    </row>
    <row r="22" spans="1:8" ht="51" x14ac:dyDescent="0.25">
      <c r="A22" s="229" t="s">
        <v>308</v>
      </c>
      <c r="B22" s="311" t="s">
        <v>309</v>
      </c>
      <c r="C22" s="311" t="s">
        <v>176</v>
      </c>
      <c r="D22" s="197">
        <v>0</v>
      </c>
      <c r="E22" s="197">
        <v>0</v>
      </c>
      <c r="F22" s="198">
        <v>226.5</v>
      </c>
      <c r="G22" s="199">
        <v>0</v>
      </c>
      <c r="H22" s="201">
        <v>0</v>
      </c>
    </row>
    <row r="23" spans="1:8" ht="25.5" x14ac:dyDescent="0.25">
      <c r="A23" s="229" t="s">
        <v>310</v>
      </c>
      <c r="B23" s="311" t="s">
        <v>311</v>
      </c>
      <c r="C23" s="311" t="s">
        <v>176</v>
      </c>
      <c r="D23" s="197">
        <v>0</v>
      </c>
      <c r="E23" s="197">
        <v>0</v>
      </c>
      <c r="F23" s="198">
        <v>226.5</v>
      </c>
      <c r="G23" s="199">
        <v>0</v>
      </c>
      <c r="H23" s="201">
        <v>0</v>
      </c>
    </row>
    <row r="24" spans="1:8" ht="38.25" x14ac:dyDescent="0.25">
      <c r="A24" s="230" t="s">
        <v>107</v>
      </c>
      <c r="B24" s="107" t="s">
        <v>311</v>
      </c>
      <c r="C24" s="107">
        <v>200</v>
      </c>
      <c r="D24" s="105">
        <v>0</v>
      </c>
      <c r="E24" s="105">
        <v>0</v>
      </c>
      <c r="F24" s="108">
        <v>226.5</v>
      </c>
      <c r="G24" s="125">
        <v>0</v>
      </c>
      <c r="H24" s="121">
        <v>0</v>
      </c>
    </row>
    <row r="25" spans="1:8" ht="51" x14ac:dyDescent="0.25">
      <c r="A25" s="230" t="s">
        <v>97</v>
      </c>
      <c r="B25" s="107" t="s">
        <v>311</v>
      </c>
      <c r="C25" s="107" t="s">
        <v>239</v>
      </c>
      <c r="D25" s="105">
        <v>10</v>
      </c>
      <c r="E25" s="105">
        <v>6</v>
      </c>
      <c r="F25" s="108">
        <v>226.5</v>
      </c>
      <c r="G25" s="125">
        <v>0</v>
      </c>
      <c r="H25" s="121">
        <v>0</v>
      </c>
    </row>
    <row r="26" spans="1:8" ht="38.25" x14ac:dyDescent="0.25">
      <c r="A26" s="229" t="s">
        <v>414</v>
      </c>
      <c r="B26" s="311" t="s">
        <v>415</v>
      </c>
      <c r="C26" s="311" t="s">
        <v>176</v>
      </c>
      <c r="D26" s="197">
        <v>0</v>
      </c>
      <c r="E26" s="197">
        <v>0</v>
      </c>
      <c r="F26" s="198">
        <v>300</v>
      </c>
      <c r="G26" s="199">
        <v>0</v>
      </c>
      <c r="H26" s="201">
        <v>0</v>
      </c>
    </row>
    <row r="27" spans="1:8" ht="25.5" x14ac:dyDescent="0.25">
      <c r="A27" s="229" t="s">
        <v>416</v>
      </c>
      <c r="B27" s="311" t="s">
        <v>417</v>
      </c>
      <c r="C27" s="311" t="s">
        <v>176</v>
      </c>
      <c r="D27" s="197">
        <v>0</v>
      </c>
      <c r="E27" s="197">
        <v>0</v>
      </c>
      <c r="F27" s="198">
        <v>300</v>
      </c>
      <c r="G27" s="199">
        <v>0</v>
      </c>
      <c r="H27" s="201">
        <v>0</v>
      </c>
    </row>
    <row r="28" spans="1:8" ht="25.5" x14ac:dyDescent="0.25">
      <c r="A28" s="229" t="s">
        <v>418</v>
      </c>
      <c r="B28" s="311" t="s">
        <v>419</v>
      </c>
      <c r="C28" s="311" t="s">
        <v>176</v>
      </c>
      <c r="D28" s="197">
        <v>0</v>
      </c>
      <c r="E28" s="197">
        <v>0</v>
      </c>
      <c r="F28" s="198">
        <v>300</v>
      </c>
      <c r="G28" s="199">
        <v>0</v>
      </c>
      <c r="H28" s="201">
        <v>0</v>
      </c>
    </row>
    <row r="29" spans="1:8" ht="51" x14ac:dyDescent="0.25">
      <c r="A29" s="230" t="s">
        <v>111</v>
      </c>
      <c r="B29" s="107" t="s">
        <v>419</v>
      </c>
      <c r="C29" s="107">
        <v>600</v>
      </c>
      <c r="D29" s="105">
        <v>0</v>
      </c>
      <c r="E29" s="105">
        <v>0</v>
      </c>
      <c r="F29" s="108">
        <v>300</v>
      </c>
      <c r="G29" s="125">
        <v>0</v>
      </c>
      <c r="H29" s="121">
        <v>0</v>
      </c>
    </row>
    <row r="30" spans="1:8" ht="25.5" x14ac:dyDescent="0.25">
      <c r="A30" s="230" t="s">
        <v>102</v>
      </c>
      <c r="B30" s="107" t="s">
        <v>419</v>
      </c>
      <c r="C30" s="107" t="s">
        <v>245</v>
      </c>
      <c r="D30" s="105">
        <v>7</v>
      </c>
      <c r="E30" s="105">
        <v>7</v>
      </c>
      <c r="F30" s="108">
        <v>300</v>
      </c>
      <c r="G30" s="125">
        <v>0</v>
      </c>
      <c r="H30" s="121">
        <v>0</v>
      </c>
    </row>
    <row r="31" spans="1:8" ht="63.75" x14ac:dyDescent="0.25">
      <c r="A31" s="229" t="s">
        <v>364</v>
      </c>
      <c r="B31" s="311" t="s">
        <v>277</v>
      </c>
      <c r="C31" s="311" t="s">
        <v>176</v>
      </c>
      <c r="D31" s="197">
        <v>0</v>
      </c>
      <c r="E31" s="197">
        <v>0</v>
      </c>
      <c r="F31" s="198">
        <v>143.80000000000001</v>
      </c>
      <c r="G31" s="199">
        <v>0</v>
      </c>
      <c r="H31" s="201">
        <v>0</v>
      </c>
    </row>
    <row r="32" spans="1:8" ht="51" x14ac:dyDescent="0.25">
      <c r="A32" s="229" t="s">
        <v>278</v>
      </c>
      <c r="B32" s="311" t="s">
        <v>279</v>
      </c>
      <c r="C32" s="311" t="s">
        <v>176</v>
      </c>
      <c r="D32" s="197">
        <v>0</v>
      </c>
      <c r="E32" s="197">
        <v>0</v>
      </c>
      <c r="F32" s="198">
        <v>143.80000000000001</v>
      </c>
      <c r="G32" s="199">
        <v>0</v>
      </c>
      <c r="H32" s="201">
        <v>0</v>
      </c>
    </row>
    <row r="33" spans="1:8" ht="102" x14ac:dyDescent="0.25">
      <c r="A33" s="229" t="s">
        <v>280</v>
      </c>
      <c r="B33" s="311" t="s">
        <v>281</v>
      </c>
      <c r="C33" s="311" t="s">
        <v>176</v>
      </c>
      <c r="D33" s="197">
        <v>0</v>
      </c>
      <c r="E33" s="197">
        <v>0</v>
      </c>
      <c r="F33" s="198">
        <v>143.80000000000001</v>
      </c>
      <c r="G33" s="199">
        <v>0</v>
      </c>
      <c r="H33" s="201">
        <v>0</v>
      </c>
    </row>
    <row r="34" spans="1:8" x14ac:dyDescent="0.25">
      <c r="A34" s="230" t="s">
        <v>108</v>
      </c>
      <c r="B34" s="107" t="s">
        <v>281</v>
      </c>
      <c r="C34" s="107">
        <v>800</v>
      </c>
      <c r="D34" s="105">
        <v>0</v>
      </c>
      <c r="E34" s="105">
        <v>0</v>
      </c>
      <c r="F34" s="108">
        <v>143.80000000000001</v>
      </c>
      <c r="G34" s="125">
        <v>0</v>
      </c>
      <c r="H34" s="121">
        <v>0</v>
      </c>
    </row>
    <row r="35" spans="1:8" ht="76.5" x14ac:dyDescent="0.25">
      <c r="A35" s="230" t="s">
        <v>100</v>
      </c>
      <c r="B35" s="107" t="s">
        <v>281</v>
      </c>
      <c r="C35" s="107" t="s">
        <v>240</v>
      </c>
      <c r="D35" s="105">
        <v>4</v>
      </c>
      <c r="E35" s="105">
        <v>12</v>
      </c>
      <c r="F35" s="108">
        <v>143.80000000000001</v>
      </c>
      <c r="G35" s="125">
        <v>0</v>
      </c>
      <c r="H35" s="121">
        <v>0</v>
      </c>
    </row>
    <row r="36" spans="1:8" ht="76.5" x14ac:dyDescent="0.25">
      <c r="A36" s="229" t="s">
        <v>365</v>
      </c>
      <c r="B36" s="311" t="s">
        <v>261</v>
      </c>
      <c r="C36" s="311" t="s">
        <v>176</v>
      </c>
      <c r="D36" s="197">
        <v>0</v>
      </c>
      <c r="E36" s="197">
        <v>0</v>
      </c>
      <c r="F36" s="198">
        <v>45</v>
      </c>
      <c r="G36" s="199">
        <v>0</v>
      </c>
      <c r="H36" s="201">
        <v>0</v>
      </c>
    </row>
    <row r="37" spans="1:8" ht="89.25" x14ac:dyDescent="0.25">
      <c r="A37" s="229" t="s">
        <v>262</v>
      </c>
      <c r="B37" s="311" t="s">
        <v>263</v>
      </c>
      <c r="C37" s="311" t="s">
        <v>176</v>
      </c>
      <c r="D37" s="197">
        <v>0</v>
      </c>
      <c r="E37" s="197">
        <v>0</v>
      </c>
      <c r="F37" s="198">
        <v>45</v>
      </c>
      <c r="G37" s="199">
        <v>0</v>
      </c>
      <c r="H37" s="201">
        <v>0</v>
      </c>
    </row>
    <row r="38" spans="1:8" ht="38.25" x14ac:dyDescent="0.25">
      <c r="A38" s="229" t="s">
        <v>264</v>
      </c>
      <c r="B38" s="311" t="s">
        <v>265</v>
      </c>
      <c r="C38" s="311" t="s">
        <v>176</v>
      </c>
      <c r="D38" s="197">
        <v>0</v>
      </c>
      <c r="E38" s="197">
        <v>0</v>
      </c>
      <c r="F38" s="198">
        <v>45</v>
      </c>
      <c r="G38" s="199">
        <v>0</v>
      </c>
      <c r="H38" s="201">
        <v>0</v>
      </c>
    </row>
    <row r="39" spans="1:8" ht="38.25" x14ac:dyDescent="0.25">
      <c r="A39" s="230" t="s">
        <v>107</v>
      </c>
      <c r="B39" s="107" t="s">
        <v>265</v>
      </c>
      <c r="C39" s="107">
        <v>200</v>
      </c>
      <c r="D39" s="105">
        <v>0</v>
      </c>
      <c r="E39" s="105">
        <v>0</v>
      </c>
      <c r="F39" s="108">
        <v>45</v>
      </c>
      <c r="G39" s="125">
        <v>0</v>
      </c>
      <c r="H39" s="121">
        <v>0</v>
      </c>
    </row>
    <row r="40" spans="1:8" ht="51" x14ac:dyDescent="0.25">
      <c r="A40" s="230" t="s">
        <v>97</v>
      </c>
      <c r="B40" s="107" t="s">
        <v>265</v>
      </c>
      <c r="C40" s="107" t="s">
        <v>239</v>
      </c>
      <c r="D40" s="105">
        <v>1</v>
      </c>
      <c r="E40" s="105">
        <v>13</v>
      </c>
      <c r="F40" s="108">
        <v>45</v>
      </c>
      <c r="G40" s="125">
        <v>0</v>
      </c>
      <c r="H40" s="121">
        <v>0</v>
      </c>
    </row>
    <row r="41" spans="1:8" ht="25.5" x14ac:dyDescent="0.25">
      <c r="A41" s="229" t="s">
        <v>44</v>
      </c>
      <c r="B41" s="311" t="s">
        <v>177</v>
      </c>
      <c r="C41" s="311" t="s">
        <v>176</v>
      </c>
      <c r="D41" s="197">
        <v>0</v>
      </c>
      <c r="E41" s="197">
        <v>0</v>
      </c>
      <c r="F41" s="198">
        <v>1033043.2</v>
      </c>
      <c r="G41" s="199">
        <v>773859.7</v>
      </c>
      <c r="H41" s="201">
        <v>733053.8</v>
      </c>
    </row>
    <row r="42" spans="1:8" ht="38.25" x14ac:dyDescent="0.25">
      <c r="A42" s="229" t="s">
        <v>259</v>
      </c>
      <c r="B42" s="311" t="s">
        <v>193</v>
      </c>
      <c r="C42" s="311" t="s">
        <v>176</v>
      </c>
      <c r="D42" s="197">
        <v>0</v>
      </c>
      <c r="E42" s="197">
        <v>0</v>
      </c>
      <c r="F42" s="198">
        <v>20360.599999999999</v>
      </c>
      <c r="G42" s="199">
        <v>16396.400000000001</v>
      </c>
      <c r="H42" s="201">
        <v>17196.400000000001</v>
      </c>
    </row>
    <row r="43" spans="1:8" ht="102" x14ac:dyDescent="0.25">
      <c r="A43" s="230" t="s">
        <v>106</v>
      </c>
      <c r="B43" s="107" t="s">
        <v>193</v>
      </c>
      <c r="C43" s="107">
        <v>100</v>
      </c>
      <c r="D43" s="105">
        <v>0</v>
      </c>
      <c r="E43" s="105">
        <v>0</v>
      </c>
      <c r="F43" s="108">
        <v>20360.599999999999</v>
      </c>
      <c r="G43" s="125">
        <v>16396.400000000001</v>
      </c>
      <c r="H43" s="121">
        <v>17196.400000000001</v>
      </c>
    </row>
    <row r="44" spans="1:8" ht="38.25" x14ac:dyDescent="0.25">
      <c r="A44" s="230" t="s">
        <v>96</v>
      </c>
      <c r="B44" s="107" t="s">
        <v>193</v>
      </c>
      <c r="C44" s="107" t="s">
        <v>242</v>
      </c>
      <c r="D44" s="105">
        <v>1</v>
      </c>
      <c r="E44" s="105">
        <v>4</v>
      </c>
      <c r="F44" s="108">
        <v>20360.599999999999</v>
      </c>
      <c r="G44" s="125">
        <v>16396.400000000001</v>
      </c>
      <c r="H44" s="121">
        <v>17196.400000000001</v>
      </c>
    </row>
    <row r="45" spans="1:8" ht="25.5" x14ac:dyDescent="0.25">
      <c r="A45" s="229" t="s">
        <v>260</v>
      </c>
      <c r="B45" s="311" t="s">
        <v>194</v>
      </c>
      <c r="C45" s="311" t="s">
        <v>176</v>
      </c>
      <c r="D45" s="197">
        <v>0</v>
      </c>
      <c r="E45" s="197">
        <v>0</v>
      </c>
      <c r="F45" s="198">
        <v>4838.3</v>
      </c>
      <c r="G45" s="199">
        <v>4155</v>
      </c>
      <c r="H45" s="201">
        <v>4155</v>
      </c>
    </row>
    <row r="46" spans="1:8" ht="38.25" x14ac:dyDescent="0.25">
      <c r="A46" s="230" t="s">
        <v>107</v>
      </c>
      <c r="B46" s="107" t="s">
        <v>194</v>
      </c>
      <c r="C46" s="107">
        <v>200</v>
      </c>
      <c r="D46" s="105">
        <v>0</v>
      </c>
      <c r="E46" s="105">
        <v>0</v>
      </c>
      <c r="F46" s="108">
        <v>4722.7</v>
      </c>
      <c r="G46" s="125">
        <v>4155</v>
      </c>
      <c r="H46" s="121">
        <v>4155</v>
      </c>
    </row>
    <row r="47" spans="1:8" ht="51" x14ac:dyDescent="0.25">
      <c r="A47" s="230" t="s">
        <v>97</v>
      </c>
      <c r="B47" s="107" t="s">
        <v>194</v>
      </c>
      <c r="C47" s="107" t="s">
        <v>239</v>
      </c>
      <c r="D47" s="105">
        <v>1</v>
      </c>
      <c r="E47" s="105">
        <v>4</v>
      </c>
      <c r="F47" s="108">
        <v>4722.7</v>
      </c>
      <c r="G47" s="125">
        <v>4155</v>
      </c>
      <c r="H47" s="121">
        <v>4155</v>
      </c>
    </row>
    <row r="48" spans="1:8" x14ac:dyDescent="0.25">
      <c r="A48" s="230" t="s">
        <v>108</v>
      </c>
      <c r="B48" s="107" t="s">
        <v>194</v>
      </c>
      <c r="C48" s="107">
        <v>800</v>
      </c>
      <c r="D48" s="105">
        <v>0</v>
      </c>
      <c r="E48" s="105">
        <v>0</v>
      </c>
      <c r="F48" s="108">
        <v>115.6</v>
      </c>
      <c r="G48" s="125">
        <v>0</v>
      </c>
      <c r="H48" s="121">
        <v>0</v>
      </c>
    </row>
    <row r="49" spans="1:8" ht="25.5" x14ac:dyDescent="0.25">
      <c r="A49" s="230" t="s">
        <v>98</v>
      </c>
      <c r="B49" s="107" t="s">
        <v>194</v>
      </c>
      <c r="C49" s="107" t="s">
        <v>243</v>
      </c>
      <c r="D49" s="105">
        <v>1</v>
      </c>
      <c r="E49" s="105">
        <v>4</v>
      </c>
      <c r="F49" s="108">
        <v>115.6</v>
      </c>
      <c r="G49" s="125">
        <v>0</v>
      </c>
      <c r="H49" s="121">
        <v>0</v>
      </c>
    </row>
    <row r="50" spans="1:8" x14ac:dyDescent="0.25">
      <c r="A50" s="229" t="s">
        <v>23</v>
      </c>
      <c r="B50" s="311" t="s">
        <v>204</v>
      </c>
      <c r="C50" s="311" t="s">
        <v>176</v>
      </c>
      <c r="D50" s="197">
        <v>0</v>
      </c>
      <c r="E50" s="197">
        <v>0</v>
      </c>
      <c r="F50" s="198">
        <v>200</v>
      </c>
      <c r="G50" s="199">
        <v>0</v>
      </c>
      <c r="H50" s="201">
        <v>0</v>
      </c>
    </row>
    <row r="51" spans="1:8" x14ac:dyDescent="0.25">
      <c r="A51" s="230" t="s">
        <v>108</v>
      </c>
      <c r="B51" s="107" t="s">
        <v>204</v>
      </c>
      <c r="C51" s="107">
        <v>800</v>
      </c>
      <c r="D51" s="105">
        <v>0</v>
      </c>
      <c r="E51" s="105">
        <v>0</v>
      </c>
      <c r="F51" s="108">
        <v>200</v>
      </c>
      <c r="G51" s="125">
        <v>0</v>
      </c>
      <c r="H51" s="121">
        <v>0</v>
      </c>
    </row>
    <row r="52" spans="1:8" x14ac:dyDescent="0.25">
      <c r="A52" s="230" t="s">
        <v>22</v>
      </c>
      <c r="B52" s="107" t="s">
        <v>204</v>
      </c>
      <c r="C52" s="107" t="s">
        <v>244</v>
      </c>
      <c r="D52" s="105">
        <v>1</v>
      </c>
      <c r="E52" s="105">
        <v>11</v>
      </c>
      <c r="F52" s="108">
        <v>200</v>
      </c>
      <c r="G52" s="125">
        <v>0</v>
      </c>
      <c r="H52" s="121">
        <v>0</v>
      </c>
    </row>
    <row r="53" spans="1:8" x14ac:dyDescent="0.25">
      <c r="A53" s="229" t="s">
        <v>205</v>
      </c>
      <c r="B53" s="311" t="s">
        <v>206</v>
      </c>
      <c r="C53" s="311" t="s">
        <v>176</v>
      </c>
      <c r="D53" s="197">
        <v>0</v>
      </c>
      <c r="E53" s="197">
        <v>0</v>
      </c>
      <c r="F53" s="198">
        <v>10238.1</v>
      </c>
      <c r="G53" s="199">
        <v>0</v>
      </c>
      <c r="H53" s="201">
        <v>0</v>
      </c>
    </row>
    <row r="54" spans="1:8" ht="38.25" x14ac:dyDescent="0.25">
      <c r="A54" s="230" t="s">
        <v>107</v>
      </c>
      <c r="B54" s="107" t="s">
        <v>206</v>
      </c>
      <c r="C54" s="107">
        <v>200</v>
      </c>
      <c r="D54" s="105">
        <v>0</v>
      </c>
      <c r="E54" s="105">
        <v>0</v>
      </c>
      <c r="F54" s="108">
        <v>10198.1</v>
      </c>
      <c r="G54" s="125">
        <v>0</v>
      </c>
      <c r="H54" s="121">
        <v>0</v>
      </c>
    </row>
    <row r="55" spans="1:8" ht="51" x14ac:dyDescent="0.25">
      <c r="A55" s="230" t="s">
        <v>97</v>
      </c>
      <c r="B55" s="107" t="s">
        <v>206</v>
      </c>
      <c r="C55" s="107" t="s">
        <v>239</v>
      </c>
      <c r="D55" s="105">
        <v>1</v>
      </c>
      <c r="E55" s="105">
        <v>13</v>
      </c>
      <c r="F55" s="108">
        <v>10198.1</v>
      </c>
      <c r="G55" s="125">
        <v>0</v>
      </c>
      <c r="H55" s="121">
        <v>0</v>
      </c>
    </row>
    <row r="56" spans="1:8" x14ac:dyDescent="0.25">
      <c r="A56" s="230" t="s">
        <v>108</v>
      </c>
      <c r="B56" s="107" t="s">
        <v>206</v>
      </c>
      <c r="C56" s="107">
        <v>800</v>
      </c>
      <c r="D56" s="105">
        <v>0</v>
      </c>
      <c r="E56" s="105">
        <v>0</v>
      </c>
      <c r="F56" s="108">
        <v>40</v>
      </c>
      <c r="G56" s="125">
        <v>0</v>
      </c>
      <c r="H56" s="121">
        <v>0</v>
      </c>
    </row>
    <row r="57" spans="1:8" ht="25.5" x14ac:dyDescent="0.25">
      <c r="A57" s="230" t="s">
        <v>98</v>
      </c>
      <c r="B57" s="107" t="s">
        <v>206</v>
      </c>
      <c r="C57" s="107" t="s">
        <v>243</v>
      </c>
      <c r="D57" s="105">
        <v>1</v>
      </c>
      <c r="E57" s="105">
        <v>13</v>
      </c>
      <c r="F57" s="108">
        <v>40</v>
      </c>
      <c r="G57" s="125">
        <v>0</v>
      </c>
      <c r="H57" s="121">
        <v>0</v>
      </c>
    </row>
    <row r="58" spans="1:8" x14ac:dyDescent="0.25">
      <c r="A58" s="229" t="s">
        <v>215</v>
      </c>
      <c r="B58" s="311" t="s">
        <v>216</v>
      </c>
      <c r="C58" s="311" t="s">
        <v>176</v>
      </c>
      <c r="D58" s="197">
        <v>0</v>
      </c>
      <c r="E58" s="197">
        <v>0</v>
      </c>
      <c r="F58" s="198">
        <v>183.8</v>
      </c>
      <c r="G58" s="199">
        <v>0</v>
      </c>
      <c r="H58" s="201">
        <v>0</v>
      </c>
    </row>
    <row r="59" spans="1:8" ht="38.25" x14ac:dyDescent="0.25">
      <c r="A59" s="230" t="s">
        <v>107</v>
      </c>
      <c r="B59" s="107" t="s">
        <v>216</v>
      </c>
      <c r="C59" s="107">
        <v>200</v>
      </c>
      <c r="D59" s="105">
        <v>0</v>
      </c>
      <c r="E59" s="105">
        <v>0</v>
      </c>
      <c r="F59" s="108">
        <v>183.8</v>
      </c>
      <c r="G59" s="125">
        <v>0</v>
      </c>
      <c r="H59" s="121">
        <v>0</v>
      </c>
    </row>
    <row r="60" spans="1:8" ht="51" x14ac:dyDescent="0.25">
      <c r="A60" s="230" t="s">
        <v>97</v>
      </c>
      <c r="B60" s="107" t="s">
        <v>216</v>
      </c>
      <c r="C60" s="107" t="s">
        <v>239</v>
      </c>
      <c r="D60" s="105">
        <v>5</v>
      </c>
      <c r="E60" s="105">
        <v>1</v>
      </c>
      <c r="F60" s="108">
        <v>183.8</v>
      </c>
      <c r="G60" s="125">
        <v>0</v>
      </c>
      <c r="H60" s="121">
        <v>0</v>
      </c>
    </row>
    <row r="61" spans="1:8" x14ac:dyDescent="0.25">
      <c r="A61" s="229" t="s">
        <v>117</v>
      </c>
      <c r="B61" s="311" t="s">
        <v>212</v>
      </c>
      <c r="C61" s="311" t="s">
        <v>176</v>
      </c>
      <c r="D61" s="197">
        <v>0</v>
      </c>
      <c r="E61" s="197">
        <v>0</v>
      </c>
      <c r="F61" s="198">
        <v>3510</v>
      </c>
      <c r="G61" s="199">
        <v>3546.8</v>
      </c>
      <c r="H61" s="201">
        <v>3635.1</v>
      </c>
    </row>
    <row r="62" spans="1:8" ht="38.25" x14ac:dyDescent="0.25">
      <c r="A62" s="230" t="s">
        <v>107</v>
      </c>
      <c r="B62" s="107" t="s">
        <v>212</v>
      </c>
      <c r="C62" s="107">
        <v>200</v>
      </c>
      <c r="D62" s="105">
        <v>0</v>
      </c>
      <c r="E62" s="105">
        <v>0</v>
      </c>
      <c r="F62" s="108">
        <v>3510</v>
      </c>
      <c r="G62" s="125">
        <v>3546.8</v>
      </c>
      <c r="H62" s="121">
        <v>3635.1</v>
      </c>
    </row>
    <row r="63" spans="1:8" ht="51" x14ac:dyDescent="0.25">
      <c r="A63" s="230" t="s">
        <v>97</v>
      </c>
      <c r="B63" s="107" t="s">
        <v>212</v>
      </c>
      <c r="C63" s="107" t="s">
        <v>239</v>
      </c>
      <c r="D63" s="105">
        <v>4</v>
      </c>
      <c r="E63" s="105">
        <v>9</v>
      </c>
      <c r="F63" s="108">
        <v>3510</v>
      </c>
      <c r="G63" s="125">
        <v>3546.8</v>
      </c>
      <c r="H63" s="121">
        <v>3635.1</v>
      </c>
    </row>
    <row r="64" spans="1:8" ht="38.25" x14ac:dyDescent="0.25">
      <c r="A64" s="229" t="s">
        <v>266</v>
      </c>
      <c r="B64" s="311" t="s">
        <v>207</v>
      </c>
      <c r="C64" s="311" t="s">
        <v>176</v>
      </c>
      <c r="D64" s="197">
        <v>0</v>
      </c>
      <c r="E64" s="197">
        <v>0</v>
      </c>
      <c r="F64" s="198">
        <v>69317.8</v>
      </c>
      <c r="G64" s="199">
        <v>59157.2</v>
      </c>
      <c r="H64" s="201">
        <v>61935.3</v>
      </c>
    </row>
    <row r="65" spans="1:8" ht="102" x14ac:dyDescent="0.25">
      <c r="A65" s="230" t="s">
        <v>106</v>
      </c>
      <c r="B65" s="107" t="s">
        <v>207</v>
      </c>
      <c r="C65" s="107">
        <v>100</v>
      </c>
      <c r="D65" s="105">
        <v>0</v>
      </c>
      <c r="E65" s="105">
        <v>0</v>
      </c>
      <c r="F65" s="108">
        <v>10175</v>
      </c>
      <c r="G65" s="125">
        <v>25729.3</v>
      </c>
      <c r="H65" s="121">
        <v>28507.200000000001</v>
      </c>
    </row>
    <row r="66" spans="1:8" ht="25.5" x14ac:dyDescent="0.25">
      <c r="A66" s="230" t="s">
        <v>99</v>
      </c>
      <c r="B66" s="107" t="s">
        <v>207</v>
      </c>
      <c r="C66" s="107" t="s">
        <v>241</v>
      </c>
      <c r="D66" s="105">
        <v>1</v>
      </c>
      <c r="E66" s="105">
        <v>13</v>
      </c>
      <c r="F66" s="108">
        <v>4800.1000000000004</v>
      </c>
      <c r="G66" s="125">
        <v>6758.6</v>
      </c>
      <c r="H66" s="121">
        <v>6758.4</v>
      </c>
    </row>
    <row r="67" spans="1:8" ht="25.5" x14ac:dyDescent="0.25">
      <c r="A67" s="230" t="s">
        <v>99</v>
      </c>
      <c r="B67" s="107" t="s">
        <v>207</v>
      </c>
      <c r="C67" s="107" t="s">
        <v>241</v>
      </c>
      <c r="D67" s="105">
        <v>7</v>
      </c>
      <c r="E67" s="105">
        <v>2</v>
      </c>
      <c r="F67" s="108">
        <v>5374.9</v>
      </c>
      <c r="G67" s="125">
        <v>18970.7</v>
      </c>
      <c r="H67" s="121">
        <v>21748.799999999999</v>
      </c>
    </row>
    <row r="68" spans="1:8" ht="38.25" x14ac:dyDescent="0.25">
      <c r="A68" s="230" t="s">
        <v>107</v>
      </c>
      <c r="B68" s="107" t="s">
        <v>207</v>
      </c>
      <c r="C68" s="107">
        <v>200</v>
      </c>
      <c r="D68" s="105">
        <v>0</v>
      </c>
      <c r="E68" s="105">
        <v>0</v>
      </c>
      <c r="F68" s="108">
        <v>55918</v>
      </c>
      <c r="G68" s="125">
        <v>33427.9</v>
      </c>
      <c r="H68" s="121">
        <v>33428.1</v>
      </c>
    </row>
    <row r="69" spans="1:8" ht="51" x14ac:dyDescent="0.25">
      <c r="A69" s="230" t="s">
        <v>97</v>
      </c>
      <c r="B69" s="107" t="s">
        <v>207</v>
      </c>
      <c r="C69" s="107" t="s">
        <v>239</v>
      </c>
      <c r="D69" s="105">
        <v>1</v>
      </c>
      <c r="E69" s="105">
        <v>13</v>
      </c>
      <c r="F69" s="108">
        <v>211.4</v>
      </c>
      <c r="G69" s="125">
        <v>41.4</v>
      </c>
      <c r="H69" s="121">
        <v>41.6</v>
      </c>
    </row>
    <row r="70" spans="1:8" ht="51" x14ac:dyDescent="0.25">
      <c r="A70" s="230" t="s">
        <v>97</v>
      </c>
      <c r="B70" s="107" t="s">
        <v>207</v>
      </c>
      <c r="C70" s="107" t="s">
        <v>239</v>
      </c>
      <c r="D70" s="105">
        <v>7</v>
      </c>
      <c r="E70" s="105">
        <v>1</v>
      </c>
      <c r="F70" s="108">
        <v>8816.5</v>
      </c>
      <c r="G70" s="125">
        <v>4971.3999999999996</v>
      </c>
      <c r="H70" s="121">
        <v>4971.3999999999996</v>
      </c>
    </row>
    <row r="71" spans="1:8" ht="51" x14ac:dyDescent="0.25">
      <c r="A71" s="230" t="s">
        <v>97</v>
      </c>
      <c r="B71" s="107" t="s">
        <v>207</v>
      </c>
      <c r="C71" s="107" t="s">
        <v>239</v>
      </c>
      <c r="D71" s="105">
        <v>7</v>
      </c>
      <c r="E71" s="105">
        <v>2</v>
      </c>
      <c r="F71" s="108">
        <v>45630</v>
      </c>
      <c r="G71" s="125">
        <v>27880.6</v>
      </c>
      <c r="H71" s="121">
        <v>27880.6</v>
      </c>
    </row>
    <row r="72" spans="1:8" ht="51" x14ac:dyDescent="0.25">
      <c r="A72" s="230" t="s">
        <v>97</v>
      </c>
      <c r="B72" s="107" t="s">
        <v>207</v>
      </c>
      <c r="C72" s="107" t="s">
        <v>239</v>
      </c>
      <c r="D72" s="105">
        <v>7</v>
      </c>
      <c r="E72" s="105">
        <v>9</v>
      </c>
      <c r="F72" s="108">
        <v>1260.0999999999999</v>
      </c>
      <c r="G72" s="125">
        <v>534.5</v>
      </c>
      <c r="H72" s="121">
        <v>534.5</v>
      </c>
    </row>
    <row r="73" spans="1:8" x14ac:dyDescent="0.25">
      <c r="A73" s="230" t="s">
        <v>108</v>
      </c>
      <c r="B73" s="107" t="s">
        <v>207</v>
      </c>
      <c r="C73" s="107">
        <v>800</v>
      </c>
      <c r="D73" s="105">
        <v>0</v>
      </c>
      <c r="E73" s="105">
        <v>0</v>
      </c>
      <c r="F73" s="108">
        <v>3224.8</v>
      </c>
      <c r="G73" s="125">
        <v>0</v>
      </c>
      <c r="H73" s="121">
        <v>0</v>
      </c>
    </row>
    <row r="74" spans="1:8" ht="25.5" x14ac:dyDescent="0.25">
      <c r="A74" s="230" t="s">
        <v>98</v>
      </c>
      <c r="B74" s="107" t="s">
        <v>207</v>
      </c>
      <c r="C74" s="107" t="s">
        <v>243</v>
      </c>
      <c r="D74" s="105">
        <v>1</v>
      </c>
      <c r="E74" s="105">
        <v>13</v>
      </c>
      <c r="F74" s="108">
        <v>1.5</v>
      </c>
      <c r="G74" s="125">
        <v>0</v>
      </c>
      <c r="H74" s="121">
        <v>0</v>
      </c>
    </row>
    <row r="75" spans="1:8" ht="25.5" x14ac:dyDescent="0.25">
      <c r="A75" s="230" t="s">
        <v>98</v>
      </c>
      <c r="B75" s="107" t="s">
        <v>207</v>
      </c>
      <c r="C75" s="107" t="s">
        <v>243</v>
      </c>
      <c r="D75" s="105">
        <v>7</v>
      </c>
      <c r="E75" s="105">
        <v>1</v>
      </c>
      <c r="F75" s="108">
        <v>57</v>
      </c>
      <c r="G75" s="125">
        <v>0</v>
      </c>
      <c r="H75" s="121">
        <v>0</v>
      </c>
    </row>
    <row r="76" spans="1:8" ht="25.5" x14ac:dyDescent="0.25">
      <c r="A76" s="230" t="s">
        <v>98</v>
      </c>
      <c r="B76" s="107" t="s">
        <v>207</v>
      </c>
      <c r="C76" s="107" t="s">
        <v>243</v>
      </c>
      <c r="D76" s="105">
        <v>7</v>
      </c>
      <c r="E76" s="105">
        <v>2</v>
      </c>
      <c r="F76" s="108">
        <v>3164.8</v>
      </c>
      <c r="G76" s="125">
        <v>0</v>
      </c>
      <c r="H76" s="121">
        <v>0</v>
      </c>
    </row>
    <row r="77" spans="1:8" ht="25.5" x14ac:dyDescent="0.25">
      <c r="A77" s="230" t="s">
        <v>98</v>
      </c>
      <c r="B77" s="107" t="s">
        <v>207</v>
      </c>
      <c r="C77" s="107" t="s">
        <v>243</v>
      </c>
      <c r="D77" s="105">
        <v>7</v>
      </c>
      <c r="E77" s="105">
        <v>9</v>
      </c>
      <c r="F77" s="108">
        <v>1.5</v>
      </c>
      <c r="G77" s="125">
        <v>0</v>
      </c>
      <c r="H77" s="121">
        <v>0</v>
      </c>
    </row>
    <row r="78" spans="1:8" ht="38.25" x14ac:dyDescent="0.25">
      <c r="A78" s="229" t="s">
        <v>346</v>
      </c>
      <c r="B78" s="311" t="s">
        <v>347</v>
      </c>
      <c r="C78" s="311" t="s">
        <v>176</v>
      </c>
      <c r="D78" s="197">
        <v>0</v>
      </c>
      <c r="E78" s="197">
        <v>0</v>
      </c>
      <c r="F78" s="198">
        <v>46084.800000000003</v>
      </c>
      <c r="G78" s="199">
        <v>26723.7</v>
      </c>
      <c r="H78" s="201">
        <v>27623.7</v>
      </c>
    </row>
    <row r="79" spans="1:8" ht="51" x14ac:dyDescent="0.25">
      <c r="A79" s="230" t="s">
        <v>111</v>
      </c>
      <c r="B79" s="107" t="s">
        <v>347</v>
      </c>
      <c r="C79" s="107">
        <v>600</v>
      </c>
      <c r="D79" s="105">
        <v>0</v>
      </c>
      <c r="E79" s="105">
        <v>0</v>
      </c>
      <c r="F79" s="108">
        <v>46084.800000000003</v>
      </c>
      <c r="G79" s="125">
        <v>26723.7</v>
      </c>
      <c r="H79" s="121">
        <v>27623.7</v>
      </c>
    </row>
    <row r="80" spans="1:8" ht="25.5" x14ac:dyDescent="0.25">
      <c r="A80" s="230" t="s">
        <v>102</v>
      </c>
      <c r="B80" s="107" t="s">
        <v>347</v>
      </c>
      <c r="C80" s="107" t="s">
        <v>245</v>
      </c>
      <c r="D80" s="105">
        <v>7</v>
      </c>
      <c r="E80" s="105">
        <v>2</v>
      </c>
      <c r="F80" s="108">
        <v>4278.2</v>
      </c>
      <c r="G80" s="125">
        <v>5241.8999999999996</v>
      </c>
      <c r="H80" s="121">
        <v>5241.8999999999996</v>
      </c>
    </row>
    <row r="81" spans="1:8" ht="25.5" x14ac:dyDescent="0.25">
      <c r="A81" s="230" t="s">
        <v>102</v>
      </c>
      <c r="B81" s="107" t="s">
        <v>347</v>
      </c>
      <c r="C81" s="107" t="s">
        <v>245</v>
      </c>
      <c r="D81" s="105">
        <v>7</v>
      </c>
      <c r="E81" s="105">
        <v>3</v>
      </c>
      <c r="F81" s="108">
        <v>5106.7</v>
      </c>
      <c r="G81" s="125">
        <v>4681.8</v>
      </c>
      <c r="H81" s="121">
        <v>4681.8</v>
      </c>
    </row>
    <row r="82" spans="1:8" ht="25.5" x14ac:dyDescent="0.25">
      <c r="A82" s="230" t="s">
        <v>102</v>
      </c>
      <c r="B82" s="107" t="s">
        <v>347</v>
      </c>
      <c r="C82" s="107" t="s">
        <v>245</v>
      </c>
      <c r="D82" s="105">
        <v>8</v>
      </c>
      <c r="E82" s="105">
        <v>1</v>
      </c>
      <c r="F82" s="108">
        <v>36699.9</v>
      </c>
      <c r="G82" s="125">
        <v>16800</v>
      </c>
      <c r="H82" s="121">
        <v>17700</v>
      </c>
    </row>
    <row r="83" spans="1:8" ht="25.5" x14ac:dyDescent="0.25">
      <c r="A83" s="229" t="s">
        <v>9</v>
      </c>
      <c r="B83" s="311" t="s">
        <v>229</v>
      </c>
      <c r="C83" s="311" t="s">
        <v>176</v>
      </c>
      <c r="D83" s="197">
        <v>0</v>
      </c>
      <c r="E83" s="197">
        <v>0</v>
      </c>
      <c r="F83" s="198">
        <v>3773.1</v>
      </c>
      <c r="G83" s="199">
        <v>3773.1</v>
      </c>
      <c r="H83" s="201">
        <v>3773.1</v>
      </c>
    </row>
    <row r="84" spans="1:8" ht="25.5" x14ac:dyDescent="0.25">
      <c r="A84" s="230" t="s">
        <v>112</v>
      </c>
      <c r="B84" s="107" t="s">
        <v>229</v>
      </c>
      <c r="C84" s="107">
        <v>300</v>
      </c>
      <c r="D84" s="105">
        <v>0</v>
      </c>
      <c r="E84" s="105">
        <v>0</v>
      </c>
      <c r="F84" s="108">
        <v>3773.1</v>
      </c>
      <c r="G84" s="125">
        <v>3773.1</v>
      </c>
      <c r="H84" s="121">
        <v>3773.1</v>
      </c>
    </row>
    <row r="85" spans="1:8" ht="25.5" x14ac:dyDescent="0.25">
      <c r="A85" s="230" t="s">
        <v>103</v>
      </c>
      <c r="B85" s="107" t="s">
        <v>229</v>
      </c>
      <c r="C85" s="107" t="s">
        <v>246</v>
      </c>
      <c r="D85" s="105">
        <v>10</v>
      </c>
      <c r="E85" s="105">
        <v>1</v>
      </c>
      <c r="F85" s="108">
        <v>3773.1</v>
      </c>
      <c r="G85" s="125">
        <v>3773.1</v>
      </c>
      <c r="H85" s="121">
        <v>3773.1</v>
      </c>
    </row>
    <row r="86" spans="1:8" ht="25.5" x14ac:dyDescent="0.25">
      <c r="A86" s="229" t="s">
        <v>2</v>
      </c>
      <c r="B86" s="311" t="s">
        <v>235</v>
      </c>
      <c r="C86" s="311" t="s">
        <v>176</v>
      </c>
      <c r="D86" s="197">
        <v>0</v>
      </c>
      <c r="E86" s="197">
        <v>0</v>
      </c>
      <c r="F86" s="198">
        <v>1000</v>
      </c>
      <c r="G86" s="199">
        <v>1000</v>
      </c>
      <c r="H86" s="201">
        <v>1000</v>
      </c>
    </row>
    <row r="87" spans="1:8" ht="25.5" x14ac:dyDescent="0.25">
      <c r="A87" s="230" t="s">
        <v>113</v>
      </c>
      <c r="B87" s="107" t="s">
        <v>235</v>
      </c>
      <c r="C87" s="107">
        <v>700</v>
      </c>
      <c r="D87" s="105">
        <v>0</v>
      </c>
      <c r="E87" s="105">
        <v>0</v>
      </c>
      <c r="F87" s="108">
        <v>1000</v>
      </c>
      <c r="G87" s="125">
        <v>1000</v>
      </c>
      <c r="H87" s="121">
        <v>1000</v>
      </c>
    </row>
    <row r="88" spans="1:8" ht="25.5" x14ac:dyDescent="0.25">
      <c r="A88" s="230" t="s">
        <v>1</v>
      </c>
      <c r="B88" s="107" t="s">
        <v>235</v>
      </c>
      <c r="C88" s="107" t="s">
        <v>247</v>
      </c>
      <c r="D88" s="105">
        <v>13</v>
      </c>
      <c r="E88" s="105">
        <v>1</v>
      </c>
      <c r="F88" s="108">
        <v>1000</v>
      </c>
      <c r="G88" s="125">
        <v>1000</v>
      </c>
      <c r="H88" s="121">
        <v>1000</v>
      </c>
    </row>
    <row r="89" spans="1:8" ht="51" x14ac:dyDescent="0.25">
      <c r="A89" s="229" t="s">
        <v>258</v>
      </c>
      <c r="B89" s="311" t="s">
        <v>191</v>
      </c>
      <c r="C89" s="311" t="s">
        <v>176</v>
      </c>
      <c r="D89" s="197">
        <v>0</v>
      </c>
      <c r="E89" s="197">
        <v>0</v>
      </c>
      <c r="F89" s="198">
        <v>1980.8</v>
      </c>
      <c r="G89" s="199">
        <v>1327.8</v>
      </c>
      <c r="H89" s="201">
        <v>1327.8</v>
      </c>
    </row>
    <row r="90" spans="1:8" ht="102" x14ac:dyDescent="0.25">
      <c r="A90" s="230" t="s">
        <v>106</v>
      </c>
      <c r="B90" s="107" t="s">
        <v>191</v>
      </c>
      <c r="C90" s="107">
        <v>100</v>
      </c>
      <c r="D90" s="105">
        <v>0</v>
      </c>
      <c r="E90" s="105">
        <v>0</v>
      </c>
      <c r="F90" s="108">
        <v>1646.8</v>
      </c>
      <c r="G90" s="125">
        <v>1156.4000000000001</v>
      </c>
      <c r="H90" s="121">
        <v>1156.4000000000001</v>
      </c>
    </row>
    <row r="91" spans="1:8" ht="38.25" x14ac:dyDescent="0.25">
      <c r="A91" s="230" t="s">
        <v>96</v>
      </c>
      <c r="B91" s="107" t="s">
        <v>191</v>
      </c>
      <c r="C91" s="107" t="s">
        <v>242</v>
      </c>
      <c r="D91" s="105">
        <v>1</v>
      </c>
      <c r="E91" s="105">
        <v>3</v>
      </c>
      <c r="F91" s="108">
        <v>1646.8</v>
      </c>
      <c r="G91" s="125">
        <v>1156.4000000000001</v>
      </c>
      <c r="H91" s="121">
        <v>1156.4000000000001</v>
      </c>
    </row>
    <row r="92" spans="1:8" ht="38.25" x14ac:dyDescent="0.25">
      <c r="A92" s="230" t="s">
        <v>107</v>
      </c>
      <c r="B92" s="107" t="s">
        <v>191</v>
      </c>
      <c r="C92" s="107">
        <v>200</v>
      </c>
      <c r="D92" s="105">
        <v>0</v>
      </c>
      <c r="E92" s="105">
        <v>0</v>
      </c>
      <c r="F92" s="108">
        <v>333</v>
      </c>
      <c r="G92" s="125">
        <v>171.4</v>
      </c>
      <c r="H92" s="121">
        <v>171.4</v>
      </c>
    </row>
    <row r="93" spans="1:8" ht="51" x14ac:dyDescent="0.25">
      <c r="A93" s="230" t="s">
        <v>97</v>
      </c>
      <c r="B93" s="107" t="s">
        <v>191</v>
      </c>
      <c r="C93" s="107" t="s">
        <v>239</v>
      </c>
      <c r="D93" s="105">
        <v>1</v>
      </c>
      <c r="E93" s="105">
        <v>3</v>
      </c>
      <c r="F93" s="108">
        <v>333</v>
      </c>
      <c r="G93" s="125">
        <v>171.4</v>
      </c>
      <c r="H93" s="121">
        <v>171.4</v>
      </c>
    </row>
    <row r="94" spans="1:8" x14ac:dyDescent="0.25">
      <c r="A94" s="230" t="s">
        <v>108</v>
      </c>
      <c r="B94" s="107" t="s">
        <v>191</v>
      </c>
      <c r="C94" s="107">
        <v>800</v>
      </c>
      <c r="D94" s="105">
        <v>0</v>
      </c>
      <c r="E94" s="105">
        <v>0</v>
      </c>
      <c r="F94" s="108">
        <v>1</v>
      </c>
      <c r="G94" s="125">
        <v>0</v>
      </c>
      <c r="H94" s="121">
        <v>0</v>
      </c>
    </row>
    <row r="95" spans="1:8" ht="25.5" x14ac:dyDescent="0.25">
      <c r="A95" s="230" t="s">
        <v>98</v>
      </c>
      <c r="B95" s="107" t="s">
        <v>191</v>
      </c>
      <c r="C95" s="107" t="s">
        <v>243</v>
      </c>
      <c r="D95" s="105">
        <v>1</v>
      </c>
      <c r="E95" s="105">
        <v>3</v>
      </c>
      <c r="F95" s="108">
        <v>1</v>
      </c>
      <c r="G95" s="125">
        <v>0</v>
      </c>
      <c r="H95" s="121">
        <v>0</v>
      </c>
    </row>
    <row r="96" spans="1:8" ht="51" x14ac:dyDescent="0.25">
      <c r="A96" s="229" t="s">
        <v>290</v>
      </c>
      <c r="B96" s="311" t="s">
        <v>291</v>
      </c>
      <c r="C96" s="311" t="s">
        <v>176</v>
      </c>
      <c r="D96" s="197">
        <v>0</v>
      </c>
      <c r="E96" s="197">
        <v>0</v>
      </c>
      <c r="F96" s="198">
        <v>1800</v>
      </c>
      <c r="G96" s="199">
        <v>300</v>
      </c>
      <c r="H96" s="201">
        <v>300</v>
      </c>
    </row>
    <row r="97" spans="1:8" ht="38.25" x14ac:dyDescent="0.25">
      <c r="A97" s="230" t="s">
        <v>107</v>
      </c>
      <c r="B97" s="107" t="s">
        <v>291</v>
      </c>
      <c r="C97" s="107">
        <v>200</v>
      </c>
      <c r="D97" s="105">
        <v>0</v>
      </c>
      <c r="E97" s="105">
        <v>0</v>
      </c>
      <c r="F97" s="108">
        <v>960</v>
      </c>
      <c r="G97" s="125">
        <v>300</v>
      </c>
      <c r="H97" s="121">
        <v>300</v>
      </c>
    </row>
    <row r="98" spans="1:8" ht="51" x14ac:dyDescent="0.25">
      <c r="A98" s="230" t="s">
        <v>97</v>
      </c>
      <c r="B98" s="107" t="s">
        <v>291</v>
      </c>
      <c r="C98" s="107" t="s">
        <v>239</v>
      </c>
      <c r="D98" s="105">
        <v>7</v>
      </c>
      <c r="E98" s="105">
        <v>1</v>
      </c>
      <c r="F98" s="108">
        <v>556</v>
      </c>
      <c r="G98" s="125">
        <v>0</v>
      </c>
      <c r="H98" s="121">
        <v>0</v>
      </c>
    </row>
    <row r="99" spans="1:8" ht="51" x14ac:dyDescent="0.25">
      <c r="A99" s="230" t="s">
        <v>97</v>
      </c>
      <c r="B99" s="107" t="s">
        <v>291</v>
      </c>
      <c r="C99" s="107" t="s">
        <v>239</v>
      </c>
      <c r="D99" s="105">
        <v>7</v>
      </c>
      <c r="E99" s="105">
        <v>2</v>
      </c>
      <c r="F99" s="108">
        <v>404</v>
      </c>
      <c r="G99" s="125">
        <v>300</v>
      </c>
      <c r="H99" s="121">
        <v>300</v>
      </c>
    </row>
    <row r="100" spans="1:8" ht="51" x14ac:dyDescent="0.25">
      <c r="A100" s="230" t="s">
        <v>111</v>
      </c>
      <c r="B100" s="107" t="s">
        <v>291</v>
      </c>
      <c r="C100" s="107">
        <v>600</v>
      </c>
      <c r="D100" s="105">
        <v>0</v>
      </c>
      <c r="E100" s="105">
        <v>0</v>
      </c>
      <c r="F100" s="108">
        <v>840</v>
      </c>
      <c r="G100" s="125">
        <v>0</v>
      </c>
      <c r="H100" s="121">
        <v>0</v>
      </c>
    </row>
    <row r="101" spans="1:8" ht="25.5" x14ac:dyDescent="0.25">
      <c r="A101" s="230" t="s">
        <v>102</v>
      </c>
      <c r="B101" s="107" t="s">
        <v>291</v>
      </c>
      <c r="C101" s="107" t="s">
        <v>245</v>
      </c>
      <c r="D101" s="105">
        <v>7</v>
      </c>
      <c r="E101" s="105">
        <v>2</v>
      </c>
      <c r="F101" s="108">
        <v>432</v>
      </c>
      <c r="G101" s="125">
        <v>0</v>
      </c>
      <c r="H101" s="121">
        <v>0</v>
      </c>
    </row>
    <row r="102" spans="1:8" ht="25.5" x14ac:dyDescent="0.25">
      <c r="A102" s="230" t="s">
        <v>102</v>
      </c>
      <c r="B102" s="107" t="s">
        <v>291</v>
      </c>
      <c r="C102" s="107" t="s">
        <v>245</v>
      </c>
      <c r="D102" s="105">
        <v>7</v>
      </c>
      <c r="E102" s="105">
        <v>3</v>
      </c>
      <c r="F102" s="108">
        <v>408</v>
      </c>
      <c r="G102" s="125">
        <v>0</v>
      </c>
      <c r="H102" s="121">
        <v>0</v>
      </c>
    </row>
    <row r="103" spans="1:8" x14ac:dyDescent="0.25">
      <c r="A103" s="229" t="s">
        <v>30</v>
      </c>
      <c r="B103" s="311" t="s">
        <v>190</v>
      </c>
      <c r="C103" s="311" t="s">
        <v>176</v>
      </c>
      <c r="D103" s="197">
        <v>0</v>
      </c>
      <c r="E103" s="197">
        <v>0</v>
      </c>
      <c r="F103" s="198">
        <v>2648.6</v>
      </c>
      <c r="G103" s="199">
        <v>2648.6</v>
      </c>
      <c r="H103" s="201">
        <v>2648.6</v>
      </c>
    </row>
    <row r="104" spans="1:8" ht="102" x14ac:dyDescent="0.25">
      <c r="A104" s="230" t="s">
        <v>106</v>
      </c>
      <c r="B104" s="107" t="s">
        <v>190</v>
      </c>
      <c r="C104" s="107">
        <v>100</v>
      </c>
      <c r="D104" s="105">
        <v>0</v>
      </c>
      <c r="E104" s="105">
        <v>0</v>
      </c>
      <c r="F104" s="108">
        <v>2648.6</v>
      </c>
      <c r="G104" s="125">
        <v>2648.6</v>
      </c>
      <c r="H104" s="121">
        <v>2648.6</v>
      </c>
    </row>
    <row r="105" spans="1:8" ht="38.25" x14ac:dyDescent="0.25">
      <c r="A105" s="230" t="s">
        <v>96</v>
      </c>
      <c r="B105" s="107" t="s">
        <v>190</v>
      </c>
      <c r="C105" s="107" t="s">
        <v>242</v>
      </c>
      <c r="D105" s="105">
        <v>1</v>
      </c>
      <c r="E105" s="105">
        <v>2</v>
      </c>
      <c r="F105" s="108">
        <v>2648.6</v>
      </c>
      <c r="G105" s="125">
        <v>2648.6</v>
      </c>
      <c r="H105" s="121">
        <v>2648.6</v>
      </c>
    </row>
    <row r="106" spans="1:8" ht="38.25" x14ac:dyDescent="0.25">
      <c r="A106" s="229" t="s">
        <v>289</v>
      </c>
      <c r="B106" s="311" t="s">
        <v>255</v>
      </c>
      <c r="C106" s="311" t="s">
        <v>176</v>
      </c>
      <c r="D106" s="197">
        <v>0</v>
      </c>
      <c r="E106" s="197">
        <v>0</v>
      </c>
      <c r="F106" s="198">
        <v>10610.8</v>
      </c>
      <c r="G106" s="199">
        <v>10610.8</v>
      </c>
      <c r="H106" s="201">
        <v>10610.8</v>
      </c>
    </row>
    <row r="107" spans="1:8" ht="38.25" x14ac:dyDescent="0.25">
      <c r="A107" s="230" t="s">
        <v>107</v>
      </c>
      <c r="B107" s="107" t="s">
        <v>255</v>
      </c>
      <c r="C107" s="107">
        <v>200</v>
      </c>
      <c r="D107" s="105">
        <v>0</v>
      </c>
      <c r="E107" s="105">
        <v>0</v>
      </c>
      <c r="F107" s="108">
        <v>8936.7999999999993</v>
      </c>
      <c r="G107" s="125">
        <v>8936.7999999999993</v>
      </c>
      <c r="H107" s="121">
        <v>8936.7999999999993</v>
      </c>
    </row>
    <row r="108" spans="1:8" ht="51" x14ac:dyDescent="0.25">
      <c r="A108" s="230" t="s">
        <v>97</v>
      </c>
      <c r="B108" s="107" t="s">
        <v>255</v>
      </c>
      <c r="C108" s="107" t="s">
        <v>239</v>
      </c>
      <c r="D108" s="105">
        <v>7</v>
      </c>
      <c r="E108" s="105">
        <v>1</v>
      </c>
      <c r="F108" s="108">
        <v>240</v>
      </c>
      <c r="G108" s="125">
        <v>240</v>
      </c>
      <c r="H108" s="121">
        <v>240</v>
      </c>
    </row>
    <row r="109" spans="1:8" ht="51" x14ac:dyDescent="0.25">
      <c r="A109" s="230" t="s">
        <v>97</v>
      </c>
      <c r="B109" s="107" t="s">
        <v>255</v>
      </c>
      <c r="C109" s="107" t="s">
        <v>239</v>
      </c>
      <c r="D109" s="105">
        <v>7</v>
      </c>
      <c r="E109" s="105">
        <v>2</v>
      </c>
      <c r="F109" s="108">
        <v>8696.7999999999993</v>
      </c>
      <c r="G109" s="125">
        <v>8696.7999999999993</v>
      </c>
      <c r="H109" s="121">
        <v>8696.7999999999993</v>
      </c>
    </row>
    <row r="110" spans="1:8" ht="51" x14ac:dyDescent="0.25">
      <c r="A110" s="230" t="s">
        <v>111</v>
      </c>
      <c r="B110" s="107" t="s">
        <v>255</v>
      </c>
      <c r="C110" s="107">
        <v>600</v>
      </c>
      <c r="D110" s="105">
        <v>0</v>
      </c>
      <c r="E110" s="105">
        <v>0</v>
      </c>
      <c r="F110" s="108">
        <v>1674</v>
      </c>
      <c r="G110" s="125">
        <v>1674</v>
      </c>
      <c r="H110" s="121">
        <v>1674</v>
      </c>
    </row>
    <row r="111" spans="1:8" ht="25.5" x14ac:dyDescent="0.25">
      <c r="A111" s="230" t="s">
        <v>102</v>
      </c>
      <c r="B111" s="107" t="s">
        <v>255</v>
      </c>
      <c r="C111" s="107" t="s">
        <v>245</v>
      </c>
      <c r="D111" s="105">
        <v>7</v>
      </c>
      <c r="E111" s="105">
        <v>2</v>
      </c>
      <c r="F111" s="108">
        <v>1674</v>
      </c>
      <c r="G111" s="125">
        <v>1674</v>
      </c>
      <c r="H111" s="121">
        <v>1674</v>
      </c>
    </row>
    <row r="112" spans="1:8" ht="89.25" x14ac:dyDescent="0.25">
      <c r="A112" s="229" t="s">
        <v>403</v>
      </c>
      <c r="B112" s="311" t="s">
        <v>223</v>
      </c>
      <c r="C112" s="311" t="s">
        <v>176</v>
      </c>
      <c r="D112" s="197">
        <v>0</v>
      </c>
      <c r="E112" s="197">
        <v>0</v>
      </c>
      <c r="F112" s="198">
        <v>615.79999999999995</v>
      </c>
      <c r="G112" s="199">
        <v>615.79999999999995</v>
      </c>
      <c r="H112" s="201">
        <v>615.79999999999995</v>
      </c>
    </row>
    <row r="113" spans="1:8" ht="102" x14ac:dyDescent="0.25">
      <c r="A113" s="230" t="s">
        <v>106</v>
      </c>
      <c r="B113" s="107" t="s">
        <v>223</v>
      </c>
      <c r="C113" s="107">
        <v>100</v>
      </c>
      <c r="D113" s="105">
        <v>0</v>
      </c>
      <c r="E113" s="105">
        <v>0</v>
      </c>
      <c r="F113" s="108">
        <v>529.9</v>
      </c>
      <c r="G113" s="125">
        <v>529.9</v>
      </c>
      <c r="H113" s="121">
        <v>529.9</v>
      </c>
    </row>
    <row r="114" spans="1:8" ht="25.5" x14ac:dyDescent="0.25">
      <c r="A114" s="230" t="s">
        <v>99</v>
      </c>
      <c r="B114" s="107" t="s">
        <v>223</v>
      </c>
      <c r="C114" s="107" t="s">
        <v>241</v>
      </c>
      <c r="D114" s="105">
        <v>7</v>
      </c>
      <c r="E114" s="105">
        <v>2</v>
      </c>
      <c r="F114" s="108">
        <v>529.9</v>
      </c>
      <c r="G114" s="125">
        <v>529.9</v>
      </c>
      <c r="H114" s="121">
        <v>529.9</v>
      </c>
    </row>
    <row r="115" spans="1:8" ht="51" x14ac:dyDescent="0.25">
      <c r="A115" s="230" t="s">
        <v>111</v>
      </c>
      <c r="B115" s="107" t="s">
        <v>223</v>
      </c>
      <c r="C115" s="107">
        <v>600</v>
      </c>
      <c r="D115" s="105">
        <v>0</v>
      </c>
      <c r="E115" s="105">
        <v>0</v>
      </c>
      <c r="F115" s="108">
        <v>85.9</v>
      </c>
      <c r="G115" s="125">
        <v>85.9</v>
      </c>
      <c r="H115" s="121">
        <v>85.9</v>
      </c>
    </row>
    <row r="116" spans="1:8" ht="25.5" x14ac:dyDescent="0.25">
      <c r="A116" s="230" t="s">
        <v>102</v>
      </c>
      <c r="B116" s="107" t="s">
        <v>223</v>
      </c>
      <c r="C116" s="107" t="s">
        <v>245</v>
      </c>
      <c r="D116" s="105">
        <v>7</v>
      </c>
      <c r="E116" s="105">
        <v>2</v>
      </c>
      <c r="F116" s="108">
        <v>85.9</v>
      </c>
      <c r="G116" s="125">
        <v>85.9</v>
      </c>
      <c r="H116" s="121">
        <v>85.9</v>
      </c>
    </row>
    <row r="117" spans="1:8" ht="25.5" x14ac:dyDescent="0.25">
      <c r="A117" s="229" t="s">
        <v>292</v>
      </c>
      <c r="B117" s="311" t="s">
        <v>293</v>
      </c>
      <c r="C117" s="311" t="s">
        <v>176</v>
      </c>
      <c r="D117" s="197">
        <v>0</v>
      </c>
      <c r="E117" s="197">
        <v>0</v>
      </c>
      <c r="F117" s="198">
        <v>1700</v>
      </c>
      <c r="G117" s="199">
        <v>1700</v>
      </c>
      <c r="H117" s="201">
        <v>1700</v>
      </c>
    </row>
    <row r="118" spans="1:8" ht="38.25" x14ac:dyDescent="0.25">
      <c r="A118" s="230" t="s">
        <v>107</v>
      </c>
      <c r="B118" s="107" t="s">
        <v>293</v>
      </c>
      <c r="C118" s="107">
        <v>200</v>
      </c>
      <c r="D118" s="105">
        <v>0</v>
      </c>
      <c r="E118" s="105">
        <v>0</v>
      </c>
      <c r="F118" s="108">
        <v>1700</v>
      </c>
      <c r="G118" s="125">
        <v>1700</v>
      </c>
      <c r="H118" s="121">
        <v>1700</v>
      </c>
    </row>
    <row r="119" spans="1:8" ht="51" x14ac:dyDescent="0.25">
      <c r="A119" s="230" t="s">
        <v>97</v>
      </c>
      <c r="B119" s="107" t="s">
        <v>293</v>
      </c>
      <c r="C119" s="107" t="s">
        <v>239</v>
      </c>
      <c r="D119" s="105">
        <v>7</v>
      </c>
      <c r="E119" s="105">
        <v>1</v>
      </c>
      <c r="F119" s="108">
        <v>1000</v>
      </c>
      <c r="G119" s="125">
        <v>1000</v>
      </c>
      <c r="H119" s="121">
        <v>1000</v>
      </c>
    </row>
    <row r="120" spans="1:8" ht="51" x14ac:dyDescent="0.25">
      <c r="A120" s="230" t="s">
        <v>97</v>
      </c>
      <c r="B120" s="107" t="s">
        <v>293</v>
      </c>
      <c r="C120" s="107" t="s">
        <v>239</v>
      </c>
      <c r="D120" s="105">
        <v>7</v>
      </c>
      <c r="E120" s="105">
        <v>2</v>
      </c>
      <c r="F120" s="108">
        <v>700</v>
      </c>
      <c r="G120" s="125">
        <v>700</v>
      </c>
      <c r="H120" s="121">
        <v>700</v>
      </c>
    </row>
    <row r="121" spans="1:8" ht="38.25" x14ac:dyDescent="0.25">
      <c r="A121" s="229" t="s">
        <v>28</v>
      </c>
      <c r="B121" s="311" t="s">
        <v>192</v>
      </c>
      <c r="C121" s="311" t="s">
        <v>176</v>
      </c>
      <c r="D121" s="197">
        <v>0</v>
      </c>
      <c r="E121" s="197">
        <v>0</v>
      </c>
      <c r="F121" s="198">
        <v>1829.3</v>
      </c>
      <c r="G121" s="199">
        <v>1672.2</v>
      </c>
      <c r="H121" s="201">
        <v>1672.2</v>
      </c>
    </row>
    <row r="122" spans="1:8" ht="102" x14ac:dyDescent="0.25">
      <c r="A122" s="230" t="s">
        <v>106</v>
      </c>
      <c r="B122" s="107" t="s">
        <v>192</v>
      </c>
      <c r="C122" s="107">
        <v>100</v>
      </c>
      <c r="D122" s="105">
        <v>0</v>
      </c>
      <c r="E122" s="105">
        <v>0</v>
      </c>
      <c r="F122" s="108">
        <v>1829.3</v>
      </c>
      <c r="G122" s="125">
        <v>1672.2</v>
      </c>
      <c r="H122" s="121">
        <v>1672.2</v>
      </c>
    </row>
    <row r="123" spans="1:8" ht="38.25" x14ac:dyDescent="0.25">
      <c r="A123" s="230" t="s">
        <v>96</v>
      </c>
      <c r="B123" s="107" t="s">
        <v>192</v>
      </c>
      <c r="C123" s="107" t="s">
        <v>242</v>
      </c>
      <c r="D123" s="105">
        <v>1</v>
      </c>
      <c r="E123" s="105">
        <v>3</v>
      </c>
      <c r="F123" s="108">
        <v>1829.3</v>
      </c>
      <c r="G123" s="125">
        <v>1672.2</v>
      </c>
      <c r="H123" s="121">
        <v>1672.2</v>
      </c>
    </row>
    <row r="124" spans="1:8" ht="102" x14ac:dyDescent="0.25">
      <c r="A124" s="229" t="s">
        <v>404</v>
      </c>
      <c r="B124" s="311" t="s">
        <v>405</v>
      </c>
      <c r="C124" s="311" t="s">
        <v>176</v>
      </c>
      <c r="D124" s="197">
        <v>0</v>
      </c>
      <c r="E124" s="197">
        <v>0</v>
      </c>
      <c r="F124" s="198">
        <v>490.6</v>
      </c>
      <c r="G124" s="199">
        <v>0</v>
      </c>
      <c r="H124" s="201">
        <v>0</v>
      </c>
    </row>
    <row r="125" spans="1:8" ht="38.25" x14ac:dyDescent="0.25">
      <c r="A125" s="230" t="s">
        <v>107</v>
      </c>
      <c r="B125" s="107" t="s">
        <v>405</v>
      </c>
      <c r="C125" s="107">
        <v>200</v>
      </c>
      <c r="D125" s="105">
        <v>0</v>
      </c>
      <c r="E125" s="105">
        <v>0</v>
      </c>
      <c r="F125" s="108">
        <v>462.6</v>
      </c>
      <c r="G125" s="125">
        <v>0</v>
      </c>
      <c r="H125" s="121">
        <v>0</v>
      </c>
    </row>
    <row r="126" spans="1:8" ht="51" x14ac:dyDescent="0.25">
      <c r="A126" s="230" t="s">
        <v>97</v>
      </c>
      <c r="B126" s="107" t="s">
        <v>405</v>
      </c>
      <c r="C126" s="107" t="s">
        <v>239</v>
      </c>
      <c r="D126" s="105">
        <v>7</v>
      </c>
      <c r="E126" s="105">
        <v>2</v>
      </c>
      <c r="F126" s="108">
        <v>462.6</v>
      </c>
      <c r="G126" s="125">
        <v>0</v>
      </c>
      <c r="H126" s="121">
        <v>0</v>
      </c>
    </row>
    <row r="127" spans="1:8" ht="51" x14ac:dyDescent="0.25">
      <c r="A127" s="230" t="s">
        <v>111</v>
      </c>
      <c r="B127" s="107" t="s">
        <v>405</v>
      </c>
      <c r="C127" s="107">
        <v>600</v>
      </c>
      <c r="D127" s="105">
        <v>0</v>
      </c>
      <c r="E127" s="105">
        <v>0</v>
      </c>
      <c r="F127" s="108">
        <v>28</v>
      </c>
      <c r="G127" s="125">
        <v>0</v>
      </c>
      <c r="H127" s="121">
        <v>0</v>
      </c>
    </row>
    <row r="128" spans="1:8" ht="25.5" x14ac:dyDescent="0.25">
      <c r="A128" s="230" t="s">
        <v>102</v>
      </c>
      <c r="B128" s="107" t="s">
        <v>405</v>
      </c>
      <c r="C128" s="107" t="s">
        <v>245</v>
      </c>
      <c r="D128" s="105">
        <v>7</v>
      </c>
      <c r="E128" s="105">
        <v>2</v>
      </c>
      <c r="F128" s="108">
        <v>28</v>
      </c>
      <c r="G128" s="125">
        <v>0</v>
      </c>
      <c r="H128" s="121">
        <v>0</v>
      </c>
    </row>
    <row r="129" spans="1:8" x14ac:dyDescent="0.25">
      <c r="A129" s="229" t="s">
        <v>25</v>
      </c>
      <c r="B129" s="311" t="s">
        <v>203</v>
      </c>
      <c r="C129" s="311" t="s">
        <v>176</v>
      </c>
      <c r="D129" s="197">
        <v>0</v>
      </c>
      <c r="E129" s="197">
        <v>0</v>
      </c>
      <c r="F129" s="198">
        <v>1980.2</v>
      </c>
      <c r="G129" s="199">
        <v>1000</v>
      </c>
      <c r="H129" s="201">
        <v>1000</v>
      </c>
    </row>
    <row r="130" spans="1:8" ht="102" x14ac:dyDescent="0.25">
      <c r="A130" s="230" t="s">
        <v>106</v>
      </c>
      <c r="B130" s="107" t="s">
        <v>203</v>
      </c>
      <c r="C130" s="107">
        <v>100</v>
      </c>
      <c r="D130" s="105">
        <v>0</v>
      </c>
      <c r="E130" s="105">
        <v>0</v>
      </c>
      <c r="F130" s="108">
        <v>1980.2</v>
      </c>
      <c r="G130" s="125">
        <v>1000</v>
      </c>
      <c r="H130" s="121">
        <v>1000</v>
      </c>
    </row>
    <row r="131" spans="1:8" ht="38.25" x14ac:dyDescent="0.25">
      <c r="A131" s="230" t="s">
        <v>96</v>
      </c>
      <c r="B131" s="107" t="s">
        <v>203</v>
      </c>
      <c r="C131" s="107" t="s">
        <v>242</v>
      </c>
      <c r="D131" s="105">
        <v>1</v>
      </c>
      <c r="E131" s="105">
        <v>6</v>
      </c>
      <c r="F131" s="108">
        <v>1980.2</v>
      </c>
      <c r="G131" s="125">
        <v>1000</v>
      </c>
      <c r="H131" s="121">
        <v>1000</v>
      </c>
    </row>
    <row r="132" spans="1:8" ht="38.25" x14ac:dyDescent="0.25">
      <c r="A132" s="229" t="s">
        <v>389</v>
      </c>
      <c r="B132" s="311" t="s">
        <v>210</v>
      </c>
      <c r="C132" s="311" t="s">
        <v>176</v>
      </c>
      <c r="D132" s="197">
        <v>0</v>
      </c>
      <c r="E132" s="197">
        <v>0</v>
      </c>
      <c r="F132" s="198">
        <v>2007</v>
      </c>
      <c r="G132" s="199">
        <v>2100.9</v>
      </c>
      <c r="H132" s="201">
        <v>2182.9</v>
      </c>
    </row>
    <row r="133" spans="1:8" x14ac:dyDescent="0.25">
      <c r="A133" s="230" t="s">
        <v>109</v>
      </c>
      <c r="B133" s="107" t="s">
        <v>210</v>
      </c>
      <c r="C133" s="107">
        <v>500</v>
      </c>
      <c r="D133" s="105">
        <v>0</v>
      </c>
      <c r="E133" s="105">
        <v>0</v>
      </c>
      <c r="F133" s="108">
        <v>2007</v>
      </c>
      <c r="G133" s="125">
        <v>2100.9</v>
      </c>
      <c r="H133" s="121">
        <v>2182.9</v>
      </c>
    </row>
    <row r="134" spans="1:8" x14ac:dyDescent="0.25">
      <c r="A134" s="230" t="s">
        <v>20</v>
      </c>
      <c r="B134" s="107" t="s">
        <v>210</v>
      </c>
      <c r="C134" s="107" t="s">
        <v>248</v>
      </c>
      <c r="D134" s="105">
        <v>2</v>
      </c>
      <c r="E134" s="105">
        <v>3</v>
      </c>
      <c r="F134" s="108">
        <v>2007</v>
      </c>
      <c r="G134" s="125">
        <v>2100.9</v>
      </c>
      <c r="H134" s="121">
        <v>2182.9</v>
      </c>
    </row>
    <row r="135" spans="1:8" ht="63.75" x14ac:dyDescent="0.25">
      <c r="A135" s="229" t="s">
        <v>387</v>
      </c>
      <c r="B135" s="311" t="s">
        <v>202</v>
      </c>
      <c r="C135" s="311" t="s">
        <v>176</v>
      </c>
      <c r="D135" s="197">
        <v>0</v>
      </c>
      <c r="E135" s="197">
        <v>0</v>
      </c>
      <c r="F135" s="198">
        <v>1.5</v>
      </c>
      <c r="G135" s="199">
        <v>1.6</v>
      </c>
      <c r="H135" s="201">
        <v>1.4</v>
      </c>
    </row>
    <row r="136" spans="1:8" ht="38.25" x14ac:dyDescent="0.25">
      <c r="A136" s="230" t="s">
        <v>107</v>
      </c>
      <c r="B136" s="107" t="s">
        <v>202</v>
      </c>
      <c r="C136" s="107">
        <v>200</v>
      </c>
      <c r="D136" s="105">
        <v>0</v>
      </c>
      <c r="E136" s="105">
        <v>0</v>
      </c>
      <c r="F136" s="108">
        <v>1.5</v>
      </c>
      <c r="G136" s="125">
        <v>1.6</v>
      </c>
      <c r="H136" s="121">
        <v>1.4</v>
      </c>
    </row>
    <row r="137" spans="1:8" ht="51" x14ac:dyDescent="0.25">
      <c r="A137" s="230" t="s">
        <v>97</v>
      </c>
      <c r="B137" s="107" t="s">
        <v>202</v>
      </c>
      <c r="C137" s="107" t="s">
        <v>239</v>
      </c>
      <c r="D137" s="105">
        <v>1</v>
      </c>
      <c r="E137" s="105">
        <v>5</v>
      </c>
      <c r="F137" s="108">
        <v>1.5</v>
      </c>
      <c r="G137" s="125">
        <v>1.6</v>
      </c>
      <c r="H137" s="121">
        <v>1.4</v>
      </c>
    </row>
    <row r="138" spans="1:8" ht="63.75" x14ac:dyDescent="0.25">
      <c r="A138" s="229" t="s">
        <v>406</v>
      </c>
      <c r="B138" s="311" t="s">
        <v>256</v>
      </c>
      <c r="C138" s="311" t="s">
        <v>176</v>
      </c>
      <c r="D138" s="197">
        <v>0</v>
      </c>
      <c r="E138" s="197">
        <v>0</v>
      </c>
      <c r="F138" s="198">
        <v>14798.3</v>
      </c>
      <c r="G138" s="199">
        <v>15431.7</v>
      </c>
      <c r="H138" s="201">
        <v>15431.7</v>
      </c>
    </row>
    <row r="139" spans="1:8" ht="102" x14ac:dyDescent="0.25">
      <c r="A139" s="230" t="s">
        <v>106</v>
      </c>
      <c r="B139" s="107" t="s">
        <v>256</v>
      </c>
      <c r="C139" s="107">
        <v>100</v>
      </c>
      <c r="D139" s="105">
        <v>0</v>
      </c>
      <c r="E139" s="105">
        <v>0</v>
      </c>
      <c r="F139" s="108">
        <v>12512.9</v>
      </c>
      <c r="G139" s="125">
        <v>13146.3</v>
      </c>
      <c r="H139" s="121">
        <v>13146.3</v>
      </c>
    </row>
    <row r="140" spans="1:8" ht="25.5" x14ac:dyDescent="0.25">
      <c r="A140" s="230" t="s">
        <v>99</v>
      </c>
      <c r="B140" s="107" t="s">
        <v>256</v>
      </c>
      <c r="C140" s="107" t="s">
        <v>241</v>
      </c>
      <c r="D140" s="105">
        <v>7</v>
      </c>
      <c r="E140" s="105">
        <v>2</v>
      </c>
      <c r="F140" s="108">
        <v>12512.9</v>
      </c>
      <c r="G140" s="125">
        <v>13146.3</v>
      </c>
      <c r="H140" s="121">
        <v>13146.3</v>
      </c>
    </row>
    <row r="141" spans="1:8" ht="51" x14ac:dyDescent="0.25">
      <c r="A141" s="230" t="s">
        <v>111</v>
      </c>
      <c r="B141" s="107" t="s">
        <v>256</v>
      </c>
      <c r="C141" s="107">
        <v>600</v>
      </c>
      <c r="D141" s="105">
        <v>0</v>
      </c>
      <c r="E141" s="105">
        <v>0</v>
      </c>
      <c r="F141" s="108">
        <v>2285.4</v>
      </c>
      <c r="G141" s="125">
        <v>2285.4</v>
      </c>
      <c r="H141" s="121">
        <v>2285.4</v>
      </c>
    </row>
    <row r="142" spans="1:8" ht="25.5" x14ac:dyDescent="0.25">
      <c r="A142" s="230" t="s">
        <v>102</v>
      </c>
      <c r="B142" s="107" t="s">
        <v>256</v>
      </c>
      <c r="C142" s="107" t="s">
        <v>245</v>
      </c>
      <c r="D142" s="105">
        <v>7</v>
      </c>
      <c r="E142" s="105">
        <v>2</v>
      </c>
      <c r="F142" s="108">
        <v>2285.4</v>
      </c>
      <c r="G142" s="125">
        <v>2285.4</v>
      </c>
      <c r="H142" s="121">
        <v>2285.4</v>
      </c>
    </row>
    <row r="143" spans="1:8" ht="89.25" x14ac:dyDescent="0.25">
      <c r="A143" s="229" t="s">
        <v>420</v>
      </c>
      <c r="B143" s="311" t="s">
        <v>348</v>
      </c>
      <c r="C143" s="311" t="s">
        <v>176</v>
      </c>
      <c r="D143" s="197">
        <v>0</v>
      </c>
      <c r="E143" s="197">
        <v>0</v>
      </c>
      <c r="F143" s="198">
        <v>7.9</v>
      </c>
      <c r="G143" s="199">
        <v>7.9</v>
      </c>
      <c r="H143" s="201">
        <v>7.9</v>
      </c>
    </row>
    <row r="144" spans="1:8" ht="25.5" x14ac:dyDescent="0.25">
      <c r="A144" s="230" t="s">
        <v>112</v>
      </c>
      <c r="B144" s="107" t="s">
        <v>348</v>
      </c>
      <c r="C144" s="107">
        <v>300</v>
      </c>
      <c r="D144" s="105">
        <v>0</v>
      </c>
      <c r="E144" s="105">
        <v>0</v>
      </c>
      <c r="F144" s="108">
        <v>7.9</v>
      </c>
      <c r="G144" s="125">
        <v>7.9</v>
      </c>
      <c r="H144" s="121">
        <v>7.9</v>
      </c>
    </row>
    <row r="145" spans="1:8" ht="38.25" x14ac:dyDescent="0.25">
      <c r="A145" s="230" t="s">
        <v>104</v>
      </c>
      <c r="B145" s="107" t="s">
        <v>348</v>
      </c>
      <c r="C145" s="107" t="s">
        <v>250</v>
      </c>
      <c r="D145" s="105">
        <v>7</v>
      </c>
      <c r="E145" s="105">
        <v>9</v>
      </c>
      <c r="F145" s="108">
        <v>7.9</v>
      </c>
      <c r="G145" s="125">
        <v>7.9</v>
      </c>
      <c r="H145" s="121">
        <v>7.9</v>
      </c>
    </row>
    <row r="146" spans="1:8" ht="63.75" x14ac:dyDescent="0.25">
      <c r="A146" s="229" t="s">
        <v>402</v>
      </c>
      <c r="B146" s="311" t="s">
        <v>222</v>
      </c>
      <c r="C146" s="311" t="s">
        <v>176</v>
      </c>
      <c r="D146" s="197">
        <v>0</v>
      </c>
      <c r="E146" s="197">
        <v>0</v>
      </c>
      <c r="F146" s="198">
        <v>73615.3</v>
      </c>
      <c r="G146" s="199">
        <v>79450.8</v>
      </c>
      <c r="H146" s="201">
        <v>85330.7</v>
      </c>
    </row>
    <row r="147" spans="1:8" ht="102" x14ac:dyDescent="0.25">
      <c r="A147" s="230" t="s">
        <v>106</v>
      </c>
      <c r="B147" s="107" t="s">
        <v>222</v>
      </c>
      <c r="C147" s="107">
        <v>100</v>
      </c>
      <c r="D147" s="105">
        <v>0</v>
      </c>
      <c r="E147" s="105">
        <v>0</v>
      </c>
      <c r="F147" s="108">
        <v>73126.7</v>
      </c>
      <c r="G147" s="125">
        <v>78962.2</v>
      </c>
      <c r="H147" s="121">
        <v>84842.1</v>
      </c>
    </row>
    <row r="148" spans="1:8" ht="25.5" x14ac:dyDescent="0.25">
      <c r="A148" s="230" t="s">
        <v>99</v>
      </c>
      <c r="B148" s="107" t="s">
        <v>222</v>
      </c>
      <c r="C148" s="107" t="s">
        <v>241</v>
      </c>
      <c r="D148" s="105">
        <v>7</v>
      </c>
      <c r="E148" s="105">
        <v>1</v>
      </c>
      <c r="F148" s="108">
        <v>47775.6</v>
      </c>
      <c r="G148" s="125">
        <v>48469.4</v>
      </c>
      <c r="H148" s="121">
        <v>54349.3</v>
      </c>
    </row>
    <row r="149" spans="1:8" ht="25.5" x14ac:dyDescent="0.25">
      <c r="A149" s="230" t="s">
        <v>99</v>
      </c>
      <c r="B149" s="107" t="s">
        <v>222</v>
      </c>
      <c r="C149" s="107" t="s">
        <v>241</v>
      </c>
      <c r="D149" s="105">
        <v>7</v>
      </c>
      <c r="E149" s="105">
        <v>2</v>
      </c>
      <c r="F149" s="108">
        <v>25351.1</v>
      </c>
      <c r="G149" s="125">
        <v>30492.799999999999</v>
      </c>
      <c r="H149" s="121">
        <v>30492.799999999999</v>
      </c>
    </row>
    <row r="150" spans="1:8" ht="38.25" x14ac:dyDescent="0.25">
      <c r="A150" s="230" t="s">
        <v>107</v>
      </c>
      <c r="B150" s="107" t="s">
        <v>222</v>
      </c>
      <c r="C150" s="107">
        <v>200</v>
      </c>
      <c r="D150" s="105">
        <v>0</v>
      </c>
      <c r="E150" s="105">
        <v>0</v>
      </c>
      <c r="F150" s="108">
        <v>488.6</v>
      </c>
      <c r="G150" s="125">
        <v>488.6</v>
      </c>
      <c r="H150" s="121">
        <v>488.6</v>
      </c>
    </row>
    <row r="151" spans="1:8" ht="51" x14ac:dyDescent="0.25">
      <c r="A151" s="230" t="s">
        <v>97</v>
      </c>
      <c r="B151" s="107" t="s">
        <v>222</v>
      </c>
      <c r="C151" s="107" t="s">
        <v>239</v>
      </c>
      <c r="D151" s="105">
        <v>7</v>
      </c>
      <c r="E151" s="105">
        <v>1</v>
      </c>
      <c r="F151" s="108">
        <v>318.89999999999998</v>
      </c>
      <c r="G151" s="125">
        <v>318.89999999999998</v>
      </c>
      <c r="H151" s="121">
        <v>318.89999999999998</v>
      </c>
    </row>
    <row r="152" spans="1:8" ht="51" x14ac:dyDescent="0.25">
      <c r="A152" s="230" t="s">
        <v>97</v>
      </c>
      <c r="B152" s="107" t="s">
        <v>222</v>
      </c>
      <c r="C152" s="107" t="s">
        <v>239</v>
      </c>
      <c r="D152" s="105">
        <v>7</v>
      </c>
      <c r="E152" s="105">
        <v>2</v>
      </c>
      <c r="F152" s="108">
        <v>169.7</v>
      </c>
      <c r="G152" s="125">
        <v>169.7</v>
      </c>
      <c r="H152" s="121">
        <v>169.7</v>
      </c>
    </row>
    <row r="153" spans="1:8" ht="51" x14ac:dyDescent="0.25">
      <c r="A153" s="229" t="s">
        <v>407</v>
      </c>
      <c r="B153" s="311" t="s">
        <v>224</v>
      </c>
      <c r="C153" s="311" t="s">
        <v>176</v>
      </c>
      <c r="D153" s="197">
        <v>0</v>
      </c>
      <c r="E153" s="197">
        <v>0</v>
      </c>
      <c r="F153" s="198">
        <v>198635.3</v>
      </c>
      <c r="G153" s="199">
        <v>214308.9</v>
      </c>
      <c r="H153" s="201">
        <v>228539.7</v>
      </c>
    </row>
    <row r="154" spans="1:8" ht="102" x14ac:dyDescent="0.25">
      <c r="A154" s="230" t="s">
        <v>106</v>
      </c>
      <c r="B154" s="107" t="s">
        <v>224</v>
      </c>
      <c r="C154" s="107">
        <v>100</v>
      </c>
      <c r="D154" s="105">
        <v>0</v>
      </c>
      <c r="E154" s="105">
        <v>0</v>
      </c>
      <c r="F154" s="108">
        <v>159913.70000000001</v>
      </c>
      <c r="G154" s="125">
        <v>176559.8</v>
      </c>
      <c r="H154" s="121">
        <v>188355.3</v>
      </c>
    </row>
    <row r="155" spans="1:8" ht="25.5" x14ac:dyDescent="0.25">
      <c r="A155" s="230" t="s">
        <v>99</v>
      </c>
      <c r="B155" s="107" t="s">
        <v>224</v>
      </c>
      <c r="C155" s="107" t="s">
        <v>241</v>
      </c>
      <c r="D155" s="105">
        <v>7</v>
      </c>
      <c r="E155" s="105">
        <v>2</v>
      </c>
      <c r="F155" s="108">
        <v>159913.70000000001</v>
      </c>
      <c r="G155" s="125">
        <v>176559.8</v>
      </c>
      <c r="H155" s="121">
        <v>188355.3</v>
      </c>
    </row>
    <row r="156" spans="1:8" ht="38.25" x14ac:dyDescent="0.25">
      <c r="A156" s="230" t="s">
        <v>107</v>
      </c>
      <c r="B156" s="107" t="s">
        <v>224</v>
      </c>
      <c r="C156" s="107">
        <v>200</v>
      </c>
      <c r="D156" s="105">
        <v>0</v>
      </c>
      <c r="E156" s="105">
        <v>0</v>
      </c>
      <c r="F156" s="108">
        <v>1964.5</v>
      </c>
      <c r="G156" s="125">
        <v>0</v>
      </c>
      <c r="H156" s="121">
        <v>0</v>
      </c>
    </row>
    <row r="157" spans="1:8" ht="51" x14ac:dyDescent="0.25">
      <c r="A157" s="230" t="s">
        <v>97</v>
      </c>
      <c r="B157" s="107" t="s">
        <v>224</v>
      </c>
      <c r="C157" s="107" t="s">
        <v>239</v>
      </c>
      <c r="D157" s="105">
        <v>7</v>
      </c>
      <c r="E157" s="105">
        <v>2</v>
      </c>
      <c r="F157" s="108">
        <v>1964.5</v>
      </c>
      <c r="G157" s="125">
        <v>0</v>
      </c>
      <c r="H157" s="121">
        <v>0</v>
      </c>
    </row>
    <row r="158" spans="1:8" ht="51" x14ac:dyDescent="0.25">
      <c r="A158" s="230" t="s">
        <v>111</v>
      </c>
      <c r="B158" s="107" t="s">
        <v>224</v>
      </c>
      <c r="C158" s="107">
        <v>600</v>
      </c>
      <c r="D158" s="105">
        <v>0</v>
      </c>
      <c r="E158" s="105">
        <v>0</v>
      </c>
      <c r="F158" s="108">
        <v>36757.1</v>
      </c>
      <c r="G158" s="125">
        <v>37749.1</v>
      </c>
      <c r="H158" s="121">
        <v>40184.400000000001</v>
      </c>
    </row>
    <row r="159" spans="1:8" ht="25.5" x14ac:dyDescent="0.25">
      <c r="A159" s="230" t="s">
        <v>102</v>
      </c>
      <c r="B159" s="107" t="s">
        <v>224</v>
      </c>
      <c r="C159" s="107" t="s">
        <v>245</v>
      </c>
      <c r="D159" s="105">
        <v>7</v>
      </c>
      <c r="E159" s="105">
        <v>2</v>
      </c>
      <c r="F159" s="108">
        <v>36757.1</v>
      </c>
      <c r="G159" s="125">
        <v>37749.1</v>
      </c>
      <c r="H159" s="121">
        <v>40184.400000000001</v>
      </c>
    </row>
    <row r="160" spans="1:8" ht="51" x14ac:dyDescent="0.25">
      <c r="A160" s="229" t="s">
        <v>391</v>
      </c>
      <c r="B160" s="311" t="s">
        <v>178</v>
      </c>
      <c r="C160" s="311" t="s">
        <v>176</v>
      </c>
      <c r="D160" s="197">
        <v>0</v>
      </c>
      <c r="E160" s="197">
        <v>0</v>
      </c>
      <c r="F160" s="198">
        <v>114.2</v>
      </c>
      <c r="G160" s="199">
        <v>8991.6</v>
      </c>
      <c r="H160" s="201">
        <v>17868.900000000001</v>
      </c>
    </row>
    <row r="161" spans="1:8" ht="25.5" x14ac:dyDescent="0.25">
      <c r="A161" s="230" t="s">
        <v>112</v>
      </c>
      <c r="B161" s="107" t="s">
        <v>178</v>
      </c>
      <c r="C161" s="107">
        <v>300</v>
      </c>
      <c r="D161" s="105">
        <v>0</v>
      </c>
      <c r="E161" s="105">
        <v>0</v>
      </c>
      <c r="F161" s="108">
        <v>114.2</v>
      </c>
      <c r="G161" s="125">
        <v>8991.6</v>
      </c>
      <c r="H161" s="121">
        <v>17868.900000000001</v>
      </c>
    </row>
    <row r="162" spans="1:8" x14ac:dyDescent="0.25">
      <c r="A162" s="230" t="s">
        <v>345</v>
      </c>
      <c r="B162" s="107" t="s">
        <v>178</v>
      </c>
      <c r="C162" s="107" t="s">
        <v>355</v>
      </c>
      <c r="D162" s="105">
        <v>5</v>
      </c>
      <c r="E162" s="105">
        <v>1</v>
      </c>
      <c r="F162" s="108">
        <v>114.2</v>
      </c>
      <c r="G162" s="125">
        <v>8991.6</v>
      </c>
      <c r="H162" s="121">
        <v>17868.900000000001</v>
      </c>
    </row>
    <row r="163" spans="1:8" ht="51" x14ac:dyDescent="0.25">
      <c r="A163" s="229" t="s">
        <v>380</v>
      </c>
      <c r="B163" s="311" t="s">
        <v>195</v>
      </c>
      <c r="C163" s="311" t="s">
        <v>176</v>
      </c>
      <c r="D163" s="197">
        <v>0</v>
      </c>
      <c r="E163" s="197">
        <v>0</v>
      </c>
      <c r="F163" s="198">
        <v>1547.2</v>
      </c>
      <c r="G163" s="199">
        <v>1661.8</v>
      </c>
      <c r="H163" s="201">
        <v>1730</v>
      </c>
    </row>
    <row r="164" spans="1:8" ht="102" x14ac:dyDescent="0.25">
      <c r="A164" s="230" t="s">
        <v>106</v>
      </c>
      <c r="B164" s="107" t="s">
        <v>195</v>
      </c>
      <c r="C164" s="107">
        <v>100</v>
      </c>
      <c r="D164" s="105">
        <v>0</v>
      </c>
      <c r="E164" s="105">
        <v>0</v>
      </c>
      <c r="F164" s="108">
        <v>1071.5999999999999</v>
      </c>
      <c r="G164" s="125">
        <v>1189.5</v>
      </c>
      <c r="H164" s="121">
        <v>1259.9000000000001</v>
      </c>
    </row>
    <row r="165" spans="1:8" ht="38.25" x14ac:dyDescent="0.25">
      <c r="A165" s="230" t="s">
        <v>96</v>
      </c>
      <c r="B165" s="107" t="s">
        <v>195</v>
      </c>
      <c r="C165" s="107" t="s">
        <v>242</v>
      </c>
      <c r="D165" s="105">
        <v>1</v>
      </c>
      <c r="E165" s="105">
        <v>4</v>
      </c>
      <c r="F165" s="108">
        <v>1071.5999999999999</v>
      </c>
      <c r="G165" s="125">
        <v>1189.5</v>
      </c>
      <c r="H165" s="121">
        <v>1259.9000000000001</v>
      </c>
    </row>
    <row r="166" spans="1:8" ht="38.25" x14ac:dyDescent="0.25">
      <c r="A166" s="230" t="s">
        <v>107</v>
      </c>
      <c r="B166" s="107" t="s">
        <v>195</v>
      </c>
      <c r="C166" s="107">
        <v>200</v>
      </c>
      <c r="D166" s="105">
        <v>0</v>
      </c>
      <c r="E166" s="105">
        <v>0</v>
      </c>
      <c r="F166" s="108">
        <v>475.6</v>
      </c>
      <c r="G166" s="125">
        <v>472.3</v>
      </c>
      <c r="H166" s="121">
        <v>470.1</v>
      </c>
    </row>
    <row r="167" spans="1:8" ht="51" x14ac:dyDescent="0.25">
      <c r="A167" s="230" t="s">
        <v>97</v>
      </c>
      <c r="B167" s="107" t="s">
        <v>195</v>
      </c>
      <c r="C167" s="107" t="s">
        <v>239</v>
      </c>
      <c r="D167" s="105">
        <v>1</v>
      </c>
      <c r="E167" s="105">
        <v>4</v>
      </c>
      <c r="F167" s="108">
        <v>475.6</v>
      </c>
      <c r="G167" s="125">
        <v>472.3</v>
      </c>
      <c r="H167" s="121">
        <v>470.1</v>
      </c>
    </row>
    <row r="168" spans="1:8" ht="51" x14ac:dyDescent="0.25">
      <c r="A168" s="229" t="s">
        <v>268</v>
      </c>
      <c r="B168" s="311" t="s">
        <v>211</v>
      </c>
      <c r="C168" s="311" t="s">
        <v>176</v>
      </c>
      <c r="D168" s="197">
        <v>0</v>
      </c>
      <c r="E168" s="197">
        <v>0</v>
      </c>
      <c r="F168" s="198">
        <v>210</v>
      </c>
      <c r="G168" s="199">
        <v>210</v>
      </c>
      <c r="H168" s="201">
        <v>210</v>
      </c>
    </row>
    <row r="169" spans="1:8" ht="38.25" x14ac:dyDescent="0.25">
      <c r="A169" s="230" t="s">
        <v>107</v>
      </c>
      <c r="B169" s="107" t="s">
        <v>211</v>
      </c>
      <c r="C169" s="107">
        <v>200</v>
      </c>
      <c r="D169" s="105">
        <v>0</v>
      </c>
      <c r="E169" s="105">
        <v>0</v>
      </c>
      <c r="F169" s="108">
        <v>210</v>
      </c>
      <c r="G169" s="125">
        <v>210</v>
      </c>
      <c r="H169" s="121">
        <v>210</v>
      </c>
    </row>
    <row r="170" spans="1:8" ht="51" x14ac:dyDescent="0.25">
      <c r="A170" s="230" t="s">
        <v>97</v>
      </c>
      <c r="B170" s="107" t="s">
        <v>211</v>
      </c>
      <c r="C170" s="107" t="s">
        <v>239</v>
      </c>
      <c r="D170" s="105">
        <v>4</v>
      </c>
      <c r="E170" s="105">
        <v>5</v>
      </c>
      <c r="F170" s="108">
        <v>210</v>
      </c>
      <c r="G170" s="125">
        <v>210</v>
      </c>
      <c r="H170" s="121">
        <v>210</v>
      </c>
    </row>
    <row r="171" spans="1:8" ht="38.25" x14ac:dyDescent="0.25">
      <c r="A171" s="229" t="s">
        <v>381</v>
      </c>
      <c r="B171" s="311" t="s">
        <v>196</v>
      </c>
      <c r="C171" s="311" t="s">
        <v>176</v>
      </c>
      <c r="D171" s="197">
        <v>0</v>
      </c>
      <c r="E171" s="197">
        <v>0</v>
      </c>
      <c r="F171" s="198">
        <v>48406.8</v>
      </c>
      <c r="G171" s="199">
        <v>51298.1</v>
      </c>
      <c r="H171" s="201">
        <v>54628.9</v>
      </c>
    </row>
    <row r="172" spans="1:8" ht="102" x14ac:dyDescent="0.25">
      <c r="A172" s="230" t="s">
        <v>106</v>
      </c>
      <c r="B172" s="107" t="s">
        <v>196</v>
      </c>
      <c r="C172" s="107">
        <v>100</v>
      </c>
      <c r="D172" s="105">
        <v>0</v>
      </c>
      <c r="E172" s="105">
        <v>0</v>
      </c>
      <c r="F172" s="108">
        <v>1660</v>
      </c>
      <c r="G172" s="125">
        <v>1867.6</v>
      </c>
      <c r="H172" s="121">
        <v>1981.8</v>
      </c>
    </row>
    <row r="173" spans="1:8" ht="38.25" x14ac:dyDescent="0.25">
      <c r="A173" s="230" t="s">
        <v>96</v>
      </c>
      <c r="B173" s="107" t="s">
        <v>196</v>
      </c>
      <c r="C173" s="107" t="s">
        <v>242</v>
      </c>
      <c r="D173" s="105">
        <v>1</v>
      </c>
      <c r="E173" s="105">
        <v>4</v>
      </c>
      <c r="F173" s="108">
        <v>1660</v>
      </c>
      <c r="G173" s="125">
        <v>1867.6</v>
      </c>
      <c r="H173" s="121">
        <v>1981.8</v>
      </c>
    </row>
    <row r="174" spans="1:8" ht="38.25" x14ac:dyDescent="0.25">
      <c r="A174" s="230" t="s">
        <v>107</v>
      </c>
      <c r="B174" s="107" t="s">
        <v>196</v>
      </c>
      <c r="C174" s="107">
        <v>200</v>
      </c>
      <c r="D174" s="105">
        <v>0</v>
      </c>
      <c r="E174" s="105">
        <v>0</v>
      </c>
      <c r="F174" s="108">
        <v>399.4</v>
      </c>
      <c r="G174" s="125">
        <v>339.4</v>
      </c>
      <c r="H174" s="121">
        <v>339.4</v>
      </c>
    </row>
    <row r="175" spans="1:8" ht="51" x14ac:dyDescent="0.25">
      <c r="A175" s="230" t="s">
        <v>97</v>
      </c>
      <c r="B175" s="107" t="s">
        <v>196</v>
      </c>
      <c r="C175" s="107" t="s">
        <v>239</v>
      </c>
      <c r="D175" s="105">
        <v>1</v>
      </c>
      <c r="E175" s="105">
        <v>4</v>
      </c>
      <c r="F175" s="108">
        <v>399.4</v>
      </c>
      <c r="G175" s="125">
        <v>339.4</v>
      </c>
      <c r="H175" s="121">
        <v>339.4</v>
      </c>
    </row>
    <row r="176" spans="1:8" ht="51" x14ac:dyDescent="0.25">
      <c r="A176" s="230" t="s">
        <v>111</v>
      </c>
      <c r="B176" s="107" t="s">
        <v>196</v>
      </c>
      <c r="C176" s="107">
        <v>600</v>
      </c>
      <c r="D176" s="105">
        <v>0</v>
      </c>
      <c r="E176" s="105">
        <v>0</v>
      </c>
      <c r="F176" s="108">
        <v>46347.4</v>
      </c>
      <c r="G176" s="125">
        <v>49091.1</v>
      </c>
      <c r="H176" s="121">
        <v>52307.7</v>
      </c>
    </row>
    <row r="177" spans="1:8" ht="25.5" x14ac:dyDescent="0.25">
      <c r="A177" s="230" t="s">
        <v>102</v>
      </c>
      <c r="B177" s="107" t="s">
        <v>196</v>
      </c>
      <c r="C177" s="107" t="s">
        <v>245</v>
      </c>
      <c r="D177" s="105">
        <v>10</v>
      </c>
      <c r="E177" s="105">
        <v>2</v>
      </c>
      <c r="F177" s="108">
        <v>46347.4</v>
      </c>
      <c r="G177" s="125">
        <v>49091.1</v>
      </c>
      <c r="H177" s="121">
        <v>52307.7</v>
      </c>
    </row>
    <row r="178" spans="1:8" ht="38.25" x14ac:dyDescent="0.25">
      <c r="A178" s="229" t="s">
        <v>382</v>
      </c>
      <c r="B178" s="311" t="s">
        <v>197</v>
      </c>
      <c r="C178" s="311" t="s">
        <v>176</v>
      </c>
      <c r="D178" s="197">
        <v>0</v>
      </c>
      <c r="E178" s="197">
        <v>0</v>
      </c>
      <c r="F178" s="198">
        <v>6.8</v>
      </c>
      <c r="G178" s="199">
        <v>7.2</v>
      </c>
      <c r="H178" s="201">
        <v>7.5</v>
      </c>
    </row>
    <row r="179" spans="1:8" ht="102" x14ac:dyDescent="0.25">
      <c r="A179" s="230" t="s">
        <v>106</v>
      </c>
      <c r="B179" s="107" t="s">
        <v>197</v>
      </c>
      <c r="C179" s="107">
        <v>100</v>
      </c>
      <c r="D179" s="105">
        <v>0</v>
      </c>
      <c r="E179" s="105">
        <v>0</v>
      </c>
      <c r="F179" s="108">
        <v>5</v>
      </c>
      <c r="G179" s="125">
        <v>5.9</v>
      </c>
      <c r="H179" s="121">
        <v>5.9</v>
      </c>
    </row>
    <row r="180" spans="1:8" ht="38.25" x14ac:dyDescent="0.25">
      <c r="A180" s="230" t="s">
        <v>96</v>
      </c>
      <c r="B180" s="107" t="s">
        <v>197</v>
      </c>
      <c r="C180" s="107" t="s">
        <v>242</v>
      </c>
      <c r="D180" s="105">
        <v>1</v>
      </c>
      <c r="E180" s="105">
        <v>4</v>
      </c>
      <c r="F180" s="108">
        <v>5</v>
      </c>
      <c r="G180" s="125">
        <v>5.9</v>
      </c>
      <c r="H180" s="121">
        <v>5.9</v>
      </c>
    </row>
    <row r="181" spans="1:8" ht="38.25" x14ac:dyDescent="0.25">
      <c r="A181" s="230" t="s">
        <v>107</v>
      </c>
      <c r="B181" s="107" t="s">
        <v>197</v>
      </c>
      <c r="C181" s="107">
        <v>200</v>
      </c>
      <c r="D181" s="105">
        <v>0</v>
      </c>
      <c r="E181" s="105">
        <v>0</v>
      </c>
      <c r="F181" s="108">
        <v>0.5</v>
      </c>
      <c r="G181" s="125">
        <v>0</v>
      </c>
      <c r="H181" s="121">
        <v>0.3</v>
      </c>
    </row>
    <row r="182" spans="1:8" ht="51" x14ac:dyDescent="0.25">
      <c r="A182" s="230" t="s">
        <v>97</v>
      </c>
      <c r="B182" s="107" t="s">
        <v>197</v>
      </c>
      <c r="C182" s="107" t="s">
        <v>239</v>
      </c>
      <c r="D182" s="105">
        <v>1</v>
      </c>
      <c r="E182" s="105">
        <v>4</v>
      </c>
      <c r="F182" s="108">
        <v>0.5</v>
      </c>
      <c r="G182" s="125">
        <v>0</v>
      </c>
      <c r="H182" s="121">
        <v>0.3</v>
      </c>
    </row>
    <row r="183" spans="1:8" x14ac:dyDescent="0.25">
      <c r="A183" s="230" t="s">
        <v>109</v>
      </c>
      <c r="B183" s="107" t="s">
        <v>197</v>
      </c>
      <c r="C183" s="107">
        <v>500</v>
      </c>
      <c r="D183" s="105">
        <v>0</v>
      </c>
      <c r="E183" s="105">
        <v>0</v>
      </c>
      <c r="F183" s="108">
        <v>1.3</v>
      </c>
      <c r="G183" s="125">
        <v>1.3</v>
      </c>
      <c r="H183" s="121">
        <v>1.3</v>
      </c>
    </row>
    <row r="184" spans="1:8" x14ac:dyDescent="0.25">
      <c r="A184" s="230" t="s">
        <v>20</v>
      </c>
      <c r="B184" s="107" t="s">
        <v>197</v>
      </c>
      <c r="C184" s="107" t="s">
        <v>248</v>
      </c>
      <c r="D184" s="105">
        <v>1</v>
      </c>
      <c r="E184" s="105">
        <v>4</v>
      </c>
      <c r="F184" s="108">
        <v>1.3</v>
      </c>
      <c r="G184" s="125">
        <v>1.3</v>
      </c>
      <c r="H184" s="121">
        <v>1.3</v>
      </c>
    </row>
    <row r="185" spans="1:8" ht="63.75" x14ac:dyDescent="0.25">
      <c r="A185" s="229" t="s">
        <v>383</v>
      </c>
      <c r="B185" s="311" t="s">
        <v>198</v>
      </c>
      <c r="C185" s="311" t="s">
        <v>176</v>
      </c>
      <c r="D185" s="197">
        <v>0</v>
      </c>
      <c r="E185" s="197">
        <v>0</v>
      </c>
      <c r="F185" s="198">
        <v>217.9</v>
      </c>
      <c r="G185" s="199">
        <v>234.8</v>
      </c>
      <c r="H185" s="201">
        <v>245.2</v>
      </c>
    </row>
    <row r="186" spans="1:8" ht="102" x14ac:dyDescent="0.25">
      <c r="A186" s="230" t="s">
        <v>106</v>
      </c>
      <c r="B186" s="107" t="s">
        <v>198</v>
      </c>
      <c r="C186" s="107">
        <v>100</v>
      </c>
      <c r="D186" s="105">
        <v>0</v>
      </c>
      <c r="E186" s="105">
        <v>0</v>
      </c>
      <c r="F186" s="108">
        <v>163.30000000000001</v>
      </c>
      <c r="G186" s="125">
        <v>175.8</v>
      </c>
      <c r="H186" s="121">
        <v>184.2</v>
      </c>
    </row>
    <row r="187" spans="1:8" ht="38.25" x14ac:dyDescent="0.25">
      <c r="A187" s="230" t="s">
        <v>96</v>
      </c>
      <c r="B187" s="107" t="s">
        <v>198</v>
      </c>
      <c r="C187" s="107" t="s">
        <v>242</v>
      </c>
      <c r="D187" s="105">
        <v>1</v>
      </c>
      <c r="E187" s="105">
        <v>4</v>
      </c>
      <c r="F187" s="108">
        <v>163.30000000000001</v>
      </c>
      <c r="G187" s="125">
        <v>175.8</v>
      </c>
      <c r="H187" s="121">
        <v>184.2</v>
      </c>
    </row>
    <row r="188" spans="1:8" ht="38.25" x14ac:dyDescent="0.25">
      <c r="A188" s="230" t="s">
        <v>107</v>
      </c>
      <c r="B188" s="107" t="s">
        <v>198</v>
      </c>
      <c r="C188" s="107">
        <v>200</v>
      </c>
      <c r="D188" s="105">
        <v>0</v>
      </c>
      <c r="E188" s="105">
        <v>0</v>
      </c>
      <c r="F188" s="108">
        <v>54.6</v>
      </c>
      <c r="G188" s="125">
        <v>59</v>
      </c>
      <c r="H188" s="121">
        <v>61</v>
      </c>
    </row>
    <row r="189" spans="1:8" ht="51" x14ac:dyDescent="0.25">
      <c r="A189" s="230" t="s">
        <v>97</v>
      </c>
      <c r="B189" s="107" t="s">
        <v>198</v>
      </c>
      <c r="C189" s="107" t="s">
        <v>239</v>
      </c>
      <c r="D189" s="105">
        <v>1</v>
      </c>
      <c r="E189" s="105">
        <v>4</v>
      </c>
      <c r="F189" s="108">
        <v>54.6</v>
      </c>
      <c r="G189" s="125">
        <v>59</v>
      </c>
      <c r="H189" s="121">
        <v>61</v>
      </c>
    </row>
    <row r="190" spans="1:8" ht="25.5" x14ac:dyDescent="0.25">
      <c r="A190" s="229" t="s">
        <v>437</v>
      </c>
      <c r="B190" s="311" t="s">
        <v>236</v>
      </c>
      <c r="C190" s="311" t="s">
        <v>176</v>
      </c>
      <c r="D190" s="197">
        <v>0</v>
      </c>
      <c r="E190" s="197">
        <v>0</v>
      </c>
      <c r="F190" s="198">
        <v>33727.9</v>
      </c>
      <c r="G190" s="199">
        <v>22986.3</v>
      </c>
      <c r="H190" s="201">
        <v>23806</v>
      </c>
    </row>
    <row r="191" spans="1:8" x14ac:dyDescent="0.25">
      <c r="A191" s="230" t="s">
        <v>109</v>
      </c>
      <c r="B191" s="107" t="s">
        <v>236</v>
      </c>
      <c r="C191" s="107">
        <v>500</v>
      </c>
      <c r="D191" s="105">
        <v>0</v>
      </c>
      <c r="E191" s="105">
        <v>0</v>
      </c>
      <c r="F191" s="108">
        <v>33727.9</v>
      </c>
      <c r="G191" s="125">
        <v>22986.3</v>
      </c>
      <c r="H191" s="121">
        <v>23806</v>
      </c>
    </row>
    <row r="192" spans="1:8" x14ac:dyDescent="0.25">
      <c r="A192" s="230" t="s">
        <v>105</v>
      </c>
      <c r="B192" s="107" t="s">
        <v>236</v>
      </c>
      <c r="C192" s="107" t="s">
        <v>249</v>
      </c>
      <c r="D192" s="105">
        <v>14</v>
      </c>
      <c r="E192" s="105">
        <v>1</v>
      </c>
      <c r="F192" s="108">
        <v>33727.9</v>
      </c>
      <c r="G192" s="125">
        <v>22986.3</v>
      </c>
      <c r="H192" s="121">
        <v>23806</v>
      </c>
    </row>
    <row r="193" spans="1:8" ht="63.75" x14ac:dyDescent="0.25">
      <c r="A193" s="229" t="s">
        <v>384</v>
      </c>
      <c r="B193" s="311" t="s">
        <v>199</v>
      </c>
      <c r="C193" s="311" t="s">
        <v>176</v>
      </c>
      <c r="D193" s="197">
        <v>0</v>
      </c>
      <c r="E193" s="197">
        <v>0</v>
      </c>
      <c r="F193" s="198">
        <v>98.7</v>
      </c>
      <c r="G193" s="199">
        <v>105.3</v>
      </c>
      <c r="H193" s="201">
        <v>109.4</v>
      </c>
    </row>
    <row r="194" spans="1:8" ht="102" x14ac:dyDescent="0.25">
      <c r="A194" s="230" t="s">
        <v>106</v>
      </c>
      <c r="B194" s="107" t="s">
        <v>199</v>
      </c>
      <c r="C194" s="107">
        <v>100</v>
      </c>
      <c r="D194" s="105">
        <v>0</v>
      </c>
      <c r="E194" s="105">
        <v>0</v>
      </c>
      <c r="F194" s="108">
        <v>73.7</v>
      </c>
      <c r="G194" s="125">
        <v>79.599999999999994</v>
      </c>
      <c r="H194" s="121">
        <v>82.7</v>
      </c>
    </row>
    <row r="195" spans="1:8" ht="38.25" x14ac:dyDescent="0.25">
      <c r="A195" s="230" t="s">
        <v>96</v>
      </c>
      <c r="B195" s="107" t="s">
        <v>199</v>
      </c>
      <c r="C195" s="107" t="s">
        <v>242</v>
      </c>
      <c r="D195" s="105">
        <v>1</v>
      </c>
      <c r="E195" s="105">
        <v>4</v>
      </c>
      <c r="F195" s="108">
        <v>73.7</v>
      </c>
      <c r="G195" s="125">
        <v>79.599999999999994</v>
      </c>
      <c r="H195" s="121">
        <v>82.7</v>
      </c>
    </row>
    <row r="196" spans="1:8" ht="38.25" x14ac:dyDescent="0.25">
      <c r="A196" s="230" t="s">
        <v>107</v>
      </c>
      <c r="B196" s="107" t="s">
        <v>199</v>
      </c>
      <c r="C196" s="107">
        <v>200</v>
      </c>
      <c r="D196" s="105">
        <v>0</v>
      </c>
      <c r="E196" s="105">
        <v>0</v>
      </c>
      <c r="F196" s="108">
        <v>25</v>
      </c>
      <c r="G196" s="125">
        <v>25.7</v>
      </c>
      <c r="H196" s="121">
        <v>26.7</v>
      </c>
    </row>
    <row r="197" spans="1:8" ht="51" x14ac:dyDescent="0.25">
      <c r="A197" s="230" t="s">
        <v>97</v>
      </c>
      <c r="B197" s="107" t="s">
        <v>199</v>
      </c>
      <c r="C197" s="107" t="s">
        <v>239</v>
      </c>
      <c r="D197" s="105">
        <v>1</v>
      </c>
      <c r="E197" s="105">
        <v>4</v>
      </c>
      <c r="F197" s="108">
        <v>25</v>
      </c>
      <c r="G197" s="125">
        <v>25.7</v>
      </c>
      <c r="H197" s="121">
        <v>26.7</v>
      </c>
    </row>
    <row r="198" spans="1:8" ht="76.5" x14ac:dyDescent="0.25">
      <c r="A198" s="229" t="s">
        <v>385</v>
      </c>
      <c r="B198" s="311" t="s">
        <v>200</v>
      </c>
      <c r="C198" s="311" t="s">
        <v>176</v>
      </c>
      <c r="D198" s="197">
        <v>0</v>
      </c>
      <c r="E198" s="197">
        <v>0</v>
      </c>
      <c r="F198" s="198">
        <v>44910.8</v>
      </c>
      <c r="G198" s="199">
        <v>41198.400000000001</v>
      </c>
      <c r="H198" s="201">
        <v>38831.199999999997</v>
      </c>
    </row>
    <row r="199" spans="1:8" ht="102" x14ac:dyDescent="0.25">
      <c r="A199" s="230" t="s">
        <v>106</v>
      </c>
      <c r="B199" s="107" t="s">
        <v>200</v>
      </c>
      <c r="C199" s="107">
        <v>100</v>
      </c>
      <c r="D199" s="105">
        <v>0</v>
      </c>
      <c r="E199" s="105">
        <v>0</v>
      </c>
      <c r="F199" s="108">
        <v>1395</v>
      </c>
      <c r="G199" s="125">
        <v>1336.2</v>
      </c>
      <c r="H199" s="121">
        <v>1295</v>
      </c>
    </row>
    <row r="200" spans="1:8" ht="38.25" x14ac:dyDescent="0.25">
      <c r="A200" s="230" t="s">
        <v>96</v>
      </c>
      <c r="B200" s="107" t="s">
        <v>200</v>
      </c>
      <c r="C200" s="107" t="s">
        <v>242</v>
      </c>
      <c r="D200" s="105">
        <v>1</v>
      </c>
      <c r="E200" s="105">
        <v>4</v>
      </c>
      <c r="F200" s="108">
        <v>1395</v>
      </c>
      <c r="G200" s="125">
        <v>1336.2</v>
      </c>
      <c r="H200" s="121">
        <v>1295</v>
      </c>
    </row>
    <row r="201" spans="1:8" ht="38.25" x14ac:dyDescent="0.25">
      <c r="A201" s="230" t="s">
        <v>107</v>
      </c>
      <c r="B201" s="107" t="s">
        <v>200</v>
      </c>
      <c r="C201" s="107">
        <v>200</v>
      </c>
      <c r="D201" s="105">
        <v>0</v>
      </c>
      <c r="E201" s="105">
        <v>0</v>
      </c>
      <c r="F201" s="108">
        <v>328.8</v>
      </c>
      <c r="G201" s="125">
        <v>239.2</v>
      </c>
      <c r="H201" s="121">
        <v>305</v>
      </c>
    </row>
    <row r="202" spans="1:8" ht="51" x14ac:dyDescent="0.25">
      <c r="A202" s="230" t="s">
        <v>97</v>
      </c>
      <c r="B202" s="107" t="s">
        <v>200</v>
      </c>
      <c r="C202" s="107" t="s">
        <v>239</v>
      </c>
      <c r="D202" s="105">
        <v>1</v>
      </c>
      <c r="E202" s="105">
        <v>4</v>
      </c>
      <c r="F202" s="108">
        <v>328.8</v>
      </c>
      <c r="G202" s="125">
        <v>239.2</v>
      </c>
      <c r="H202" s="121">
        <v>305</v>
      </c>
    </row>
    <row r="203" spans="1:8" ht="25.5" x14ac:dyDescent="0.25">
      <c r="A203" s="230" t="s">
        <v>112</v>
      </c>
      <c r="B203" s="107" t="s">
        <v>200</v>
      </c>
      <c r="C203" s="107">
        <v>300</v>
      </c>
      <c r="D203" s="105">
        <v>0</v>
      </c>
      <c r="E203" s="105">
        <v>0</v>
      </c>
      <c r="F203" s="108">
        <v>43187</v>
      </c>
      <c r="G203" s="125">
        <v>39623</v>
      </c>
      <c r="H203" s="121">
        <v>37231.199999999997</v>
      </c>
    </row>
    <row r="204" spans="1:8" ht="38.25" x14ac:dyDescent="0.25">
      <c r="A204" s="230" t="s">
        <v>104</v>
      </c>
      <c r="B204" s="107" t="s">
        <v>200</v>
      </c>
      <c r="C204" s="107" t="s">
        <v>250</v>
      </c>
      <c r="D204" s="105">
        <v>10</v>
      </c>
      <c r="E204" s="105">
        <v>4</v>
      </c>
      <c r="F204" s="108">
        <v>43187</v>
      </c>
      <c r="G204" s="125">
        <v>39623</v>
      </c>
      <c r="H204" s="121">
        <v>37231.199999999997</v>
      </c>
    </row>
    <row r="205" spans="1:8" ht="38.25" x14ac:dyDescent="0.25">
      <c r="A205" s="229" t="s">
        <v>431</v>
      </c>
      <c r="B205" s="311" t="s">
        <v>234</v>
      </c>
      <c r="C205" s="311" t="s">
        <v>176</v>
      </c>
      <c r="D205" s="197">
        <v>0</v>
      </c>
      <c r="E205" s="197">
        <v>0</v>
      </c>
      <c r="F205" s="198">
        <v>16</v>
      </c>
      <c r="G205" s="199">
        <v>16</v>
      </c>
      <c r="H205" s="201">
        <v>16</v>
      </c>
    </row>
    <row r="206" spans="1:8" ht="38.25" x14ac:dyDescent="0.25">
      <c r="A206" s="230" t="s">
        <v>107</v>
      </c>
      <c r="B206" s="107" t="s">
        <v>234</v>
      </c>
      <c r="C206" s="107">
        <v>200</v>
      </c>
      <c r="D206" s="105">
        <v>0</v>
      </c>
      <c r="E206" s="105">
        <v>0</v>
      </c>
      <c r="F206" s="108">
        <v>16</v>
      </c>
      <c r="G206" s="125">
        <v>16</v>
      </c>
      <c r="H206" s="121">
        <v>16</v>
      </c>
    </row>
    <row r="207" spans="1:8" ht="51" x14ac:dyDescent="0.25">
      <c r="A207" s="230" t="s">
        <v>97</v>
      </c>
      <c r="B207" s="107" t="s">
        <v>234</v>
      </c>
      <c r="C207" s="107" t="s">
        <v>239</v>
      </c>
      <c r="D207" s="105">
        <v>10</v>
      </c>
      <c r="E207" s="105">
        <v>6</v>
      </c>
      <c r="F207" s="108">
        <v>16</v>
      </c>
      <c r="G207" s="125">
        <v>16</v>
      </c>
      <c r="H207" s="121">
        <v>16</v>
      </c>
    </row>
    <row r="208" spans="1:8" x14ac:dyDescent="0.25">
      <c r="A208" s="229" t="s">
        <v>297</v>
      </c>
      <c r="B208" s="311" t="s">
        <v>227</v>
      </c>
      <c r="C208" s="311" t="s">
        <v>176</v>
      </c>
      <c r="D208" s="197">
        <v>0</v>
      </c>
      <c r="E208" s="197">
        <v>0</v>
      </c>
      <c r="F208" s="198">
        <v>2081.6</v>
      </c>
      <c r="G208" s="199">
        <v>2081.6</v>
      </c>
      <c r="H208" s="201">
        <v>2081.6</v>
      </c>
    </row>
    <row r="209" spans="1:8" ht="38.25" x14ac:dyDescent="0.25">
      <c r="A209" s="230" t="s">
        <v>107</v>
      </c>
      <c r="B209" s="107" t="s">
        <v>227</v>
      </c>
      <c r="C209" s="107">
        <v>200</v>
      </c>
      <c r="D209" s="105">
        <v>0</v>
      </c>
      <c r="E209" s="105">
        <v>0</v>
      </c>
      <c r="F209" s="108">
        <v>2081.6</v>
      </c>
      <c r="G209" s="125">
        <v>2081.6</v>
      </c>
      <c r="H209" s="121">
        <v>2081.6</v>
      </c>
    </row>
    <row r="210" spans="1:8" ht="51" x14ac:dyDescent="0.25">
      <c r="A210" s="230" t="s">
        <v>97</v>
      </c>
      <c r="B210" s="107" t="s">
        <v>227</v>
      </c>
      <c r="C210" s="107" t="s">
        <v>239</v>
      </c>
      <c r="D210" s="105">
        <v>7</v>
      </c>
      <c r="E210" s="105">
        <v>9</v>
      </c>
      <c r="F210" s="108">
        <v>2081.6</v>
      </c>
      <c r="G210" s="125">
        <v>2081.6</v>
      </c>
      <c r="H210" s="121">
        <v>2081.6</v>
      </c>
    </row>
    <row r="211" spans="1:8" ht="76.5" x14ac:dyDescent="0.25">
      <c r="A211" s="229" t="s">
        <v>352</v>
      </c>
      <c r="B211" s="311" t="s">
        <v>353</v>
      </c>
      <c r="C211" s="311" t="s">
        <v>176</v>
      </c>
      <c r="D211" s="197">
        <v>0</v>
      </c>
      <c r="E211" s="197">
        <v>0</v>
      </c>
      <c r="F211" s="198">
        <v>0</v>
      </c>
      <c r="G211" s="199">
        <v>50423.1</v>
      </c>
      <c r="H211" s="201">
        <v>37817.300000000003</v>
      </c>
    </row>
    <row r="212" spans="1:8" ht="38.25" x14ac:dyDescent="0.25">
      <c r="A212" s="230" t="s">
        <v>110</v>
      </c>
      <c r="B212" s="107" t="s">
        <v>353</v>
      </c>
      <c r="C212" s="107">
        <v>400</v>
      </c>
      <c r="D212" s="105">
        <v>0</v>
      </c>
      <c r="E212" s="105">
        <v>0</v>
      </c>
      <c r="F212" s="108">
        <v>0</v>
      </c>
      <c r="G212" s="125">
        <v>50423.1</v>
      </c>
      <c r="H212" s="121">
        <v>37817.300000000003</v>
      </c>
    </row>
    <row r="213" spans="1:8" x14ac:dyDescent="0.25">
      <c r="A213" s="230" t="s">
        <v>101</v>
      </c>
      <c r="B213" s="107" t="s">
        <v>353</v>
      </c>
      <c r="C213" s="107" t="s">
        <v>181</v>
      </c>
      <c r="D213" s="105">
        <v>10</v>
      </c>
      <c r="E213" s="105">
        <v>4</v>
      </c>
      <c r="F213" s="108">
        <v>0</v>
      </c>
      <c r="G213" s="125">
        <v>50423.1</v>
      </c>
      <c r="H213" s="121">
        <v>37817.300000000003</v>
      </c>
    </row>
    <row r="214" spans="1:8" x14ac:dyDescent="0.25">
      <c r="A214" s="229" t="s">
        <v>393</v>
      </c>
      <c r="B214" s="311" t="s">
        <v>217</v>
      </c>
      <c r="C214" s="311" t="s">
        <v>176</v>
      </c>
      <c r="D214" s="197">
        <v>0</v>
      </c>
      <c r="E214" s="197">
        <v>0</v>
      </c>
      <c r="F214" s="198">
        <v>2370</v>
      </c>
      <c r="G214" s="199">
        <v>1853</v>
      </c>
      <c r="H214" s="201">
        <v>1853</v>
      </c>
    </row>
    <row r="215" spans="1:8" x14ac:dyDescent="0.25">
      <c r="A215" s="230" t="s">
        <v>108</v>
      </c>
      <c r="B215" s="107" t="s">
        <v>217</v>
      </c>
      <c r="C215" s="107">
        <v>800</v>
      </c>
      <c r="D215" s="105">
        <v>0</v>
      </c>
      <c r="E215" s="105">
        <v>0</v>
      </c>
      <c r="F215" s="108">
        <v>2370</v>
      </c>
      <c r="G215" s="125">
        <v>1853</v>
      </c>
      <c r="H215" s="121">
        <v>1853</v>
      </c>
    </row>
    <row r="216" spans="1:8" ht="76.5" x14ac:dyDescent="0.25">
      <c r="A216" s="230" t="s">
        <v>100</v>
      </c>
      <c r="B216" s="107" t="s">
        <v>217</v>
      </c>
      <c r="C216" s="107" t="s">
        <v>240</v>
      </c>
      <c r="D216" s="105">
        <v>5</v>
      </c>
      <c r="E216" s="105">
        <v>2</v>
      </c>
      <c r="F216" s="108">
        <v>2370</v>
      </c>
      <c r="G216" s="125">
        <v>1853</v>
      </c>
      <c r="H216" s="121">
        <v>1853</v>
      </c>
    </row>
    <row r="217" spans="1:8" ht="38.25" x14ac:dyDescent="0.25">
      <c r="A217" s="229" t="s">
        <v>394</v>
      </c>
      <c r="B217" s="311" t="s">
        <v>219</v>
      </c>
      <c r="C217" s="311" t="s">
        <v>176</v>
      </c>
      <c r="D217" s="197">
        <v>0</v>
      </c>
      <c r="E217" s="197">
        <v>0</v>
      </c>
      <c r="F217" s="198">
        <v>13654.3</v>
      </c>
      <c r="G217" s="199">
        <v>15358.2</v>
      </c>
      <c r="H217" s="201">
        <v>15358.2</v>
      </c>
    </row>
    <row r="218" spans="1:8" x14ac:dyDescent="0.25">
      <c r="A218" s="230" t="s">
        <v>108</v>
      </c>
      <c r="B218" s="107" t="s">
        <v>219</v>
      </c>
      <c r="C218" s="107">
        <v>800</v>
      </c>
      <c r="D218" s="105">
        <v>0</v>
      </c>
      <c r="E218" s="105">
        <v>0</v>
      </c>
      <c r="F218" s="108">
        <v>13654.3</v>
      </c>
      <c r="G218" s="125">
        <v>15358.2</v>
      </c>
      <c r="H218" s="121">
        <v>15358.2</v>
      </c>
    </row>
    <row r="219" spans="1:8" ht="76.5" x14ac:dyDescent="0.25">
      <c r="A219" s="230" t="s">
        <v>100</v>
      </c>
      <c r="B219" s="107" t="s">
        <v>219</v>
      </c>
      <c r="C219" s="107" t="s">
        <v>240</v>
      </c>
      <c r="D219" s="105">
        <v>5</v>
      </c>
      <c r="E219" s="105">
        <v>2</v>
      </c>
      <c r="F219" s="108">
        <v>13654.3</v>
      </c>
      <c r="G219" s="125">
        <v>15358.2</v>
      </c>
      <c r="H219" s="121">
        <v>15358.2</v>
      </c>
    </row>
    <row r="220" spans="1:8" ht="25.5" x14ac:dyDescent="0.25">
      <c r="A220" s="229" t="s">
        <v>386</v>
      </c>
      <c r="B220" s="311" t="s">
        <v>201</v>
      </c>
      <c r="C220" s="311" t="s">
        <v>176</v>
      </c>
      <c r="D220" s="197">
        <v>0</v>
      </c>
      <c r="E220" s="197">
        <v>0</v>
      </c>
      <c r="F220" s="198">
        <v>279300</v>
      </c>
      <c r="G220" s="199">
        <v>0</v>
      </c>
      <c r="H220" s="201">
        <v>0</v>
      </c>
    </row>
    <row r="221" spans="1:8" ht="102" x14ac:dyDescent="0.25">
      <c r="A221" s="230" t="s">
        <v>106</v>
      </c>
      <c r="B221" s="107" t="s">
        <v>201</v>
      </c>
      <c r="C221" s="107">
        <v>100</v>
      </c>
      <c r="D221" s="105">
        <v>0</v>
      </c>
      <c r="E221" s="105">
        <v>0</v>
      </c>
      <c r="F221" s="108">
        <v>151206.1</v>
      </c>
      <c r="G221" s="125">
        <v>0</v>
      </c>
      <c r="H221" s="121">
        <v>0</v>
      </c>
    </row>
    <row r="222" spans="1:8" ht="25.5" x14ac:dyDescent="0.25">
      <c r="A222" s="230" t="s">
        <v>99</v>
      </c>
      <c r="B222" s="107" t="s">
        <v>201</v>
      </c>
      <c r="C222" s="107" t="s">
        <v>241</v>
      </c>
      <c r="D222" s="105">
        <v>1</v>
      </c>
      <c r="E222" s="105">
        <v>13</v>
      </c>
      <c r="F222" s="108">
        <v>20914</v>
      </c>
      <c r="G222" s="125">
        <v>0</v>
      </c>
      <c r="H222" s="121">
        <v>0</v>
      </c>
    </row>
    <row r="223" spans="1:8" ht="25.5" x14ac:dyDescent="0.25">
      <c r="A223" s="230" t="s">
        <v>99</v>
      </c>
      <c r="B223" s="107" t="s">
        <v>201</v>
      </c>
      <c r="C223" s="107" t="s">
        <v>241</v>
      </c>
      <c r="D223" s="105">
        <v>7</v>
      </c>
      <c r="E223" s="105">
        <v>1</v>
      </c>
      <c r="F223" s="108">
        <v>15017.9</v>
      </c>
      <c r="G223" s="125">
        <v>0</v>
      </c>
      <c r="H223" s="121">
        <v>0</v>
      </c>
    </row>
    <row r="224" spans="1:8" ht="25.5" x14ac:dyDescent="0.25">
      <c r="A224" s="230" t="s">
        <v>99</v>
      </c>
      <c r="B224" s="107" t="s">
        <v>201</v>
      </c>
      <c r="C224" s="107" t="s">
        <v>241</v>
      </c>
      <c r="D224" s="105">
        <v>7</v>
      </c>
      <c r="E224" s="105">
        <v>2</v>
      </c>
      <c r="F224" s="108">
        <v>73819.5</v>
      </c>
      <c r="G224" s="125">
        <v>0</v>
      </c>
      <c r="H224" s="121">
        <v>0</v>
      </c>
    </row>
    <row r="225" spans="1:8" ht="25.5" x14ac:dyDescent="0.25">
      <c r="A225" s="230" t="s">
        <v>99</v>
      </c>
      <c r="B225" s="107" t="s">
        <v>201</v>
      </c>
      <c r="C225" s="107" t="s">
        <v>241</v>
      </c>
      <c r="D225" s="105">
        <v>7</v>
      </c>
      <c r="E225" s="105">
        <v>3</v>
      </c>
      <c r="F225" s="108">
        <v>2318.1999999999998</v>
      </c>
      <c r="G225" s="125">
        <v>0</v>
      </c>
      <c r="H225" s="121">
        <v>0</v>
      </c>
    </row>
    <row r="226" spans="1:8" ht="25.5" x14ac:dyDescent="0.25">
      <c r="A226" s="230" t="s">
        <v>99</v>
      </c>
      <c r="B226" s="107" t="s">
        <v>201</v>
      </c>
      <c r="C226" s="107" t="s">
        <v>241</v>
      </c>
      <c r="D226" s="105">
        <v>7</v>
      </c>
      <c r="E226" s="105">
        <v>9</v>
      </c>
      <c r="F226" s="108">
        <v>16118.4</v>
      </c>
      <c r="G226" s="125">
        <v>0</v>
      </c>
      <c r="H226" s="121">
        <v>0</v>
      </c>
    </row>
    <row r="227" spans="1:8" ht="25.5" x14ac:dyDescent="0.25">
      <c r="A227" s="230" t="s">
        <v>99</v>
      </c>
      <c r="B227" s="107" t="s">
        <v>201</v>
      </c>
      <c r="C227" s="107" t="s">
        <v>241</v>
      </c>
      <c r="D227" s="105">
        <v>8</v>
      </c>
      <c r="E227" s="105">
        <v>1</v>
      </c>
      <c r="F227" s="108">
        <v>4684.8</v>
      </c>
      <c r="G227" s="125">
        <v>0</v>
      </c>
      <c r="H227" s="121">
        <v>0</v>
      </c>
    </row>
    <row r="228" spans="1:8" ht="38.25" x14ac:dyDescent="0.25">
      <c r="A228" s="230" t="s">
        <v>96</v>
      </c>
      <c r="B228" s="107" t="s">
        <v>201</v>
      </c>
      <c r="C228" s="107" t="s">
        <v>242</v>
      </c>
      <c r="D228" s="105">
        <v>1</v>
      </c>
      <c r="E228" s="105">
        <v>4</v>
      </c>
      <c r="F228" s="108">
        <v>18333.3</v>
      </c>
      <c r="G228" s="125">
        <v>0</v>
      </c>
      <c r="H228" s="121">
        <v>0</v>
      </c>
    </row>
    <row r="229" spans="1:8" ht="38.25" x14ac:dyDescent="0.25">
      <c r="A229" s="230" t="s">
        <v>107</v>
      </c>
      <c r="B229" s="107" t="s">
        <v>201</v>
      </c>
      <c r="C229" s="107">
        <v>200</v>
      </c>
      <c r="D229" s="105">
        <v>0</v>
      </c>
      <c r="E229" s="105">
        <v>0</v>
      </c>
      <c r="F229" s="108">
        <v>651.9</v>
      </c>
      <c r="G229" s="125">
        <v>0</v>
      </c>
      <c r="H229" s="121">
        <v>0</v>
      </c>
    </row>
    <row r="230" spans="1:8" ht="51" x14ac:dyDescent="0.25">
      <c r="A230" s="230" t="s">
        <v>97</v>
      </c>
      <c r="B230" s="107" t="s">
        <v>201</v>
      </c>
      <c r="C230" s="107" t="s">
        <v>239</v>
      </c>
      <c r="D230" s="105">
        <v>1</v>
      </c>
      <c r="E230" s="105">
        <v>13</v>
      </c>
      <c r="F230" s="108">
        <v>651.9</v>
      </c>
      <c r="G230" s="125">
        <v>0</v>
      </c>
      <c r="H230" s="121">
        <v>0</v>
      </c>
    </row>
    <row r="231" spans="1:8" x14ac:dyDescent="0.25">
      <c r="A231" s="230" t="s">
        <v>109</v>
      </c>
      <c r="B231" s="107" t="s">
        <v>201</v>
      </c>
      <c r="C231" s="107">
        <v>500</v>
      </c>
      <c r="D231" s="105">
        <v>0</v>
      </c>
      <c r="E231" s="105">
        <v>0</v>
      </c>
      <c r="F231" s="108">
        <v>52729.2</v>
      </c>
      <c r="G231" s="125">
        <v>0</v>
      </c>
      <c r="H231" s="121">
        <v>0</v>
      </c>
    </row>
    <row r="232" spans="1:8" x14ac:dyDescent="0.25">
      <c r="A232" s="230" t="s">
        <v>105</v>
      </c>
      <c r="B232" s="107" t="s">
        <v>201</v>
      </c>
      <c r="C232" s="107" t="s">
        <v>249</v>
      </c>
      <c r="D232" s="105">
        <v>14</v>
      </c>
      <c r="E232" s="105">
        <v>1</v>
      </c>
      <c r="F232" s="108">
        <v>35000</v>
      </c>
      <c r="G232" s="125">
        <v>0</v>
      </c>
      <c r="H232" s="121">
        <v>0</v>
      </c>
    </row>
    <row r="233" spans="1:8" x14ac:dyDescent="0.25">
      <c r="A233" s="230" t="s">
        <v>312</v>
      </c>
      <c r="B233" s="107" t="s">
        <v>201</v>
      </c>
      <c r="C233" s="107" t="s">
        <v>314</v>
      </c>
      <c r="D233" s="105">
        <v>14</v>
      </c>
      <c r="E233" s="105">
        <v>3</v>
      </c>
      <c r="F233" s="108">
        <v>17729.2</v>
      </c>
      <c r="G233" s="125">
        <v>0</v>
      </c>
      <c r="H233" s="121">
        <v>0</v>
      </c>
    </row>
    <row r="234" spans="1:8" ht="51" x14ac:dyDescent="0.25">
      <c r="A234" s="230" t="s">
        <v>111</v>
      </c>
      <c r="B234" s="107" t="s">
        <v>201</v>
      </c>
      <c r="C234" s="107">
        <v>600</v>
      </c>
      <c r="D234" s="105">
        <v>0</v>
      </c>
      <c r="E234" s="105">
        <v>0</v>
      </c>
      <c r="F234" s="108">
        <v>74712.800000000003</v>
      </c>
      <c r="G234" s="125">
        <v>0</v>
      </c>
      <c r="H234" s="121">
        <v>0</v>
      </c>
    </row>
    <row r="235" spans="1:8" ht="25.5" x14ac:dyDescent="0.25">
      <c r="A235" s="230" t="s">
        <v>102</v>
      </c>
      <c r="B235" s="107" t="s">
        <v>201</v>
      </c>
      <c r="C235" s="107" t="s">
        <v>245</v>
      </c>
      <c r="D235" s="105">
        <v>7</v>
      </c>
      <c r="E235" s="105">
        <v>2</v>
      </c>
      <c r="F235" s="108">
        <v>9377.1</v>
      </c>
      <c r="G235" s="125">
        <v>0</v>
      </c>
      <c r="H235" s="121">
        <v>0</v>
      </c>
    </row>
    <row r="236" spans="1:8" ht="25.5" x14ac:dyDescent="0.25">
      <c r="A236" s="230" t="s">
        <v>102</v>
      </c>
      <c r="B236" s="107" t="s">
        <v>201</v>
      </c>
      <c r="C236" s="107" t="s">
        <v>245</v>
      </c>
      <c r="D236" s="105">
        <v>7</v>
      </c>
      <c r="E236" s="105">
        <v>3</v>
      </c>
      <c r="F236" s="108">
        <v>40335.699999999997</v>
      </c>
      <c r="G236" s="125">
        <v>0</v>
      </c>
      <c r="H236" s="121">
        <v>0</v>
      </c>
    </row>
    <row r="237" spans="1:8" ht="25.5" x14ac:dyDescent="0.25">
      <c r="A237" s="230" t="s">
        <v>102</v>
      </c>
      <c r="B237" s="107" t="s">
        <v>201</v>
      </c>
      <c r="C237" s="107" t="s">
        <v>245</v>
      </c>
      <c r="D237" s="105">
        <v>8</v>
      </c>
      <c r="E237" s="105">
        <v>1</v>
      </c>
      <c r="F237" s="108">
        <v>25000</v>
      </c>
      <c r="G237" s="125">
        <v>0</v>
      </c>
      <c r="H237" s="121">
        <v>0</v>
      </c>
    </row>
    <row r="238" spans="1:8" ht="76.5" x14ac:dyDescent="0.25">
      <c r="A238" s="229" t="s">
        <v>376</v>
      </c>
      <c r="B238" s="311" t="s">
        <v>377</v>
      </c>
      <c r="C238" s="311" t="s">
        <v>176</v>
      </c>
      <c r="D238" s="197">
        <v>0</v>
      </c>
      <c r="E238" s="197">
        <v>0</v>
      </c>
      <c r="F238" s="198">
        <v>130.19999999999999</v>
      </c>
      <c r="G238" s="199">
        <v>0</v>
      </c>
      <c r="H238" s="201">
        <v>0</v>
      </c>
    </row>
    <row r="239" spans="1:8" ht="102" x14ac:dyDescent="0.25">
      <c r="A239" s="230" t="s">
        <v>106</v>
      </c>
      <c r="B239" s="107" t="s">
        <v>377</v>
      </c>
      <c r="C239" s="107">
        <v>100</v>
      </c>
      <c r="D239" s="105">
        <v>0</v>
      </c>
      <c r="E239" s="105">
        <v>0</v>
      </c>
      <c r="F239" s="108">
        <v>130.19999999999999</v>
      </c>
      <c r="G239" s="125">
        <v>0</v>
      </c>
      <c r="H239" s="121">
        <v>0</v>
      </c>
    </row>
    <row r="240" spans="1:8" ht="38.25" x14ac:dyDescent="0.25">
      <c r="A240" s="230" t="s">
        <v>96</v>
      </c>
      <c r="B240" s="107" t="s">
        <v>377</v>
      </c>
      <c r="C240" s="107" t="s">
        <v>242</v>
      </c>
      <c r="D240" s="105">
        <v>1</v>
      </c>
      <c r="E240" s="105">
        <v>3</v>
      </c>
      <c r="F240" s="108">
        <v>130.19999999999999</v>
      </c>
      <c r="G240" s="125">
        <v>0</v>
      </c>
      <c r="H240" s="121">
        <v>0</v>
      </c>
    </row>
    <row r="241" spans="1:8" ht="63.75" x14ac:dyDescent="0.25">
      <c r="A241" s="229" t="s">
        <v>378</v>
      </c>
      <c r="B241" s="311" t="s">
        <v>379</v>
      </c>
      <c r="C241" s="311" t="s">
        <v>176</v>
      </c>
      <c r="D241" s="197">
        <v>0</v>
      </c>
      <c r="E241" s="197">
        <v>0</v>
      </c>
      <c r="F241" s="198">
        <v>156.69999999999999</v>
      </c>
      <c r="G241" s="199">
        <v>0</v>
      </c>
      <c r="H241" s="201">
        <v>0</v>
      </c>
    </row>
    <row r="242" spans="1:8" ht="102" x14ac:dyDescent="0.25">
      <c r="A242" s="230" t="s">
        <v>106</v>
      </c>
      <c r="B242" s="107" t="s">
        <v>379</v>
      </c>
      <c r="C242" s="107">
        <v>100</v>
      </c>
      <c r="D242" s="105">
        <v>0</v>
      </c>
      <c r="E242" s="105">
        <v>0</v>
      </c>
      <c r="F242" s="108">
        <v>156.69999999999999</v>
      </c>
      <c r="G242" s="125">
        <v>0</v>
      </c>
      <c r="H242" s="121">
        <v>0</v>
      </c>
    </row>
    <row r="243" spans="1:8" ht="38.25" x14ac:dyDescent="0.25">
      <c r="A243" s="230" t="s">
        <v>96</v>
      </c>
      <c r="B243" s="107" t="s">
        <v>379</v>
      </c>
      <c r="C243" s="107" t="s">
        <v>242</v>
      </c>
      <c r="D243" s="105">
        <v>1</v>
      </c>
      <c r="E243" s="105">
        <v>3</v>
      </c>
      <c r="F243" s="108">
        <v>156.69999999999999</v>
      </c>
      <c r="G243" s="125">
        <v>0</v>
      </c>
      <c r="H243" s="121">
        <v>0</v>
      </c>
    </row>
    <row r="244" spans="1:8" ht="38.25" x14ac:dyDescent="0.25">
      <c r="A244" s="229" t="s">
        <v>286</v>
      </c>
      <c r="B244" s="311" t="s">
        <v>287</v>
      </c>
      <c r="C244" s="311" t="s">
        <v>176</v>
      </c>
      <c r="D244" s="197">
        <v>0</v>
      </c>
      <c r="E244" s="197">
        <v>0</v>
      </c>
      <c r="F244" s="198">
        <v>5788.2</v>
      </c>
      <c r="G244" s="199">
        <v>5788.2</v>
      </c>
      <c r="H244" s="201">
        <v>5788.2</v>
      </c>
    </row>
    <row r="245" spans="1:8" x14ac:dyDescent="0.25">
      <c r="A245" s="230" t="s">
        <v>108</v>
      </c>
      <c r="B245" s="107" t="s">
        <v>287</v>
      </c>
      <c r="C245" s="107">
        <v>800</v>
      </c>
      <c r="D245" s="105">
        <v>0</v>
      </c>
      <c r="E245" s="105">
        <v>0</v>
      </c>
      <c r="F245" s="108">
        <v>5788.2</v>
      </c>
      <c r="G245" s="125">
        <v>5788.2</v>
      </c>
      <c r="H245" s="121">
        <v>5788.2</v>
      </c>
    </row>
    <row r="246" spans="1:8" ht="76.5" x14ac:dyDescent="0.25">
      <c r="A246" s="230" t="s">
        <v>100</v>
      </c>
      <c r="B246" s="107" t="s">
        <v>287</v>
      </c>
      <c r="C246" s="107" t="s">
        <v>240</v>
      </c>
      <c r="D246" s="105">
        <v>5</v>
      </c>
      <c r="E246" s="105">
        <v>2</v>
      </c>
      <c r="F246" s="108">
        <v>5788.2</v>
      </c>
      <c r="G246" s="125">
        <v>5788.2</v>
      </c>
      <c r="H246" s="121">
        <v>5788.2</v>
      </c>
    </row>
    <row r="247" spans="1:8" ht="25.5" x14ac:dyDescent="0.25">
      <c r="A247" s="229" t="s">
        <v>267</v>
      </c>
      <c r="B247" s="311" t="s">
        <v>208</v>
      </c>
      <c r="C247" s="311" t="s">
        <v>176</v>
      </c>
      <c r="D247" s="197">
        <v>0</v>
      </c>
      <c r="E247" s="197">
        <v>0</v>
      </c>
      <c r="F247" s="198">
        <v>313.3</v>
      </c>
      <c r="G247" s="199">
        <v>313.3</v>
      </c>
      <c r="H247" s="201">
        <v>313.3</v>
      </c>
    </row>
    <row r="248" spans="1:8" ht="51" x14ac:dyDescent="0.25">
      <c r="A248" s="230" t="s">
        <v>111</v>
      </c>
      <c r="B248" s="107" t="s">
        <v>208</v>
      </c>
      <c r="C248" s="107">
        <v>600</v>
      </c>
      <c r="D248" s="105">
        <v>0</v>
      </c>
      <c r="E248" s="105">
        <v>0</v>
      </c>
      <c r="F248" s="108">
        <v>313.3</v>
      </c>
      <c r="G248" s="125">
        <v>313.3</v>
      </c>
      <c r="H248" s="121">
        <v>313.3</v>
      </c>
    </row>
    <row r="249" spans="1:8" ht="76.5" x14ac:dyDescent="0.25">
      <c r="A249" s="230" t="s">
        <v>342</v>
      </c>
      <c r="B249" s="107" t="s">
        <v>208</v>
      </c>
      <c r="C249" s="107" t="s">
        <v>252</v>
      </c>
      <c r="D249" s="105">
        <v>1</v>
      </c>
      <c r="E249" s="105">
        <v>13</v>
      </c>
      <c r="F249" s="108">
        <v>313.3</v>
      </c>
      <c r="G249" s="125">
        <v>313.3</v>
      </c>
      <c r="H249" s="121">
        <v>313.3</v>
      </c>
    </row>
    <row r="250" spans="1:8" ht="63.75" x14ac:dyDescent="0.25">
      <c r="A250" s="229" t="s">
        <v>349</v>
      </c>
      <c r="B250" s="311" t="s">
        <v>350</v>
      </c>
      <c r="C250" s="311" t="s">
        <v>176</v>
      </c>
      <c r="D250" s="197">
        <v>0</v>
      </c>
      <c r="E250" s="197">
        <v>0</v>
      </c>
      <c r="F250" s="198">
        <v>514.29999999999995</v>
      </c>
      <c r="G250" s="199">
        <v>514.29999999999995</v>
      </c>
      <c r="H250" s="201">
        <v>514.29999999999995</v>
      </c>
    </row>
    <row r="251" spans="1:8" ht="51" x14ac:dyDescent="0.25">
      <c r="A251" s="230" t="s">
        <v>111</v>
      </c>
      <c r="B251" s="107" t="s">
        <v>350</v>
      </c>
      <c r="C251" s="107">
        <v>600</v>
      </c>
      <c r="D251" s="105">
        <v>0</v>
      </c>
      <c r="E251" s="105">
        <v>0</v>
      </c>
      <c r="F251" s="108">
        <v>514.29999999999995</v>
      </c>
      <c r="G251" s="125">
        <v>514.29999999999995</v>
      </c>
      <c r="H251" s="121">
        <v>514.29999999999995</v>
      </c>
    </row>
    <row r="252" spans="1:8" ht="25.5" x14ac:dyDescent="0.25">
      <c r="A252" s="230" t="s">
        <v>102</v>
      </c>
      <c r="B252" s="107" t="s">
        <v>350</v>
      </c>
      <c r="C252" s="107" t="s">
        <v>245</v>
      </c>
      <c r="D252" s="105">
        <v>8</v>
      </c>
      <c r="E252" s="105">
        <v>1</v>
      </c>
      <c r="F252" s="108">
        <v>514.29999999999995</v>
      </c>
      <c r="G252" s="125">
        <v>514.29999999999995</v>
      </c>
      <c r="H252" s="121">
        <v>514.29999999999995</v>
      </c>
    </row>
    <row r="253" spans="1:8" ht="38.25" x14ac:dyDescent="0.25">
      <c r="A253" s="229" t="s">
        <v>395</v>
      </c>
      <c r="B253" s="311" t="s">
        <v>396</v>
      </c>
      <c r="C253" s="311" t="s">
        <v>176</v>
      </c>
      <c r="D253" s="197">
        <v>0</v>
      </c>
      <c r="E253" s="197">
        <v>0</v>
      </c>
      <c r="F253" s="198">
        <v>9085</v>
      </c>
      <c r="G253" s="199">
        <v>0</v>
      </c>
      <c r="H253" s="201">
        <v>0</v>
      </c>
    </row>
    <row r="254" spans="1:8" ht="38.25" x14ac:dyDescent="0.25">
      <c r="A254" s="230" t="s">
        <v>107</v>
      </c>
      <c r="B254" s="107" t="s">
        <v>396</v>
      </c>
      <c r="C254" s="107">
        <v>200</v>
      </c>
      <c r="D254" s="105">
        <v>0</v>
      </c>
      <c r="E254" s="105">
        <v>0</v>
      </c>
      <c r="F254" s="108">
        <v>9085</v>
      </c>
      <c r="G254" s="125">
        <v>0</v>
      </c>
      <c r="H254" s="121">
        <v>0</v>
      </c>
    </row>
    <row r="255" spans="1:8" ht="51" x14ac:dyDescent="0.25">
      <c r="A255" s="230" t="s">
        <v>97</v>
      </c>
      <c r="B255" s="107" t="s">
        <v>396</v>
      </c>
      <c r="C255" s="107" t="s">
        <v>239</v>
      </c>
      <c r="D255" s="105">
        <v>5</v>
      </c>
      <c r="E255" s="105">
        <v>2</v>
      </c>
      <c r="F255" s="108">
        <v>9085</v>
      </c>
      <c r="G255" s="125">
        <v>0</v>
      </c>
      <c r="H255" s="121">
        <v>0</v>
      </c>
    </row>
    <row r="256" spans="1:8" ht="38.25" x14ac:dyDescent="0.25">
      <c r="A256" s="229" t="s">
        <v>283</v>
      </c>
      <c r="B256" s="311" t="s">
        <v>179</v>
      </c>
      <c r="C256" s="311" t="s">
        <v>176</v>
      </c>
      <c r="D256" s="197">
        <v>0</v>
      </c>
      <c r="E256" s="197">
        <v>0</v>
      </c>
      <c r="F256" s="198">
        <v>0</v>
      </c>
      <c r="G256" s="199">
        <v>54434</v>
      </c>
      <c r="H256" s="201">
        <v>0</v>
      </c>
    </row>
    <row r="257" spans="1:8" ht="38.25" x14ac:dyDescent="0.25">
      <c r="A257" s="230" t="s">
        <v>110</v>
      </c>
      <c r="B257" s="107" t="s">
        <v>179</v>
      </c>
      <c r="C257" s="107">
        <v>400</v>
      </c>
      <c r="D257" s="105">
        <v>0</v>
      </c>
      <c r="E257" s="105">
        <v>0</v>
      </c>
      <c r="F257" s="108">
        <v>0</v>
      </c>
      <c r="G257" s="125">
        <v>54434</v>
      </c>
      <c r="H257" s="121">
        <v>0</v>
      </c>
    </row>
    <row r="258" spans="1:8" x14ac:dyDescent="0.25">
      <c r="A258" s="230" t="s">
        <v>101</v>
      </c>
      <c r="B258" s="107" t="s">
        <v>179</v>
      </c>
      <c r="C258" s="107" t="s">
        <v>181</v>
      </c>
      <c r="D258" s="105">
        <v>5</v>
      </c>
      <c r="E258" s="105">
        <v>1</v>
      </c>
      <c r="F258" s="108">
        <v>0</v>
      </c>
      <c r="G258" s="125">
        <v>54434</v>
      </c>
      <c r="H258" s="121">
        <v>0</v>
      </c>
    </row>
    <row r="259" spans="1:8" ht="76.5" x14ac:dyDescent="0.25">
      <c r="A259" s="229" t="s">
        <v>421</v>
      </c>
      <c r="B259" s="311" t="s">
        <v>422</v>
      </c>
      <c r="C259" s="311" t="s">
        <v>176</v>
      </c>
      <c r="D259" s="197">
        <v>0</v>
      </c>
      <c r="E259" s="197">
        <v>0</v>
      </c>
      <c r="F259" s="198">
        <v>7109.8</v>
      </c>
      <c r="G259" s="199">
        <v>0</v>
      </c>
      <c r="H259" s="201">
        <v>0</v>
      </c>
    </row>
    <row r="260" spans="1:8" ht="38.25" x14ac:dyDescent="0.25">
      <c r="A260" s="230" t="s">
        <v>107</v>
      </c>
      <c r="B260" s="107" t="s">
        <v>422</v>
      </c>
      <c r="C260" s="107">
        <v>200</v>
      </c>
      <c r="D260" s="105">
        <v>0</v>
      </c>
      <c r="E260" s="105">
        <v>0</v>
      </c>
      <c r="F260" s="108">
        <v>7109.8</v>
      </c>
      <c r="G260" s="125">
        <v>0</v>
      </c>
      <c r="H260" s="121">
        <v>0</v>
      </c>
    </row>
    <row r="261" spans="1:8" ht="51" x14ac:dyDescent="0.25">
      <c r="A261" s="230" t="s">
        <v>97</v>
      </c>
      <c r="B261" s="107" t="s">
        <v>422</v>
      </c>
      <c r="C261" s="107" t="s">
        <v>239</v>
      </c>
      <c r="D261" s="105">
        <v>8</v>
      </c>
      <c r="E261" s="105">
        <v>1</v>
      </c>
      <c r="F261" s="108">
        <v>7109.8</v>
      </c>
      <c r="G261" s="125">
        <v>0</v>
      </c>
      <c r="H261" s="121">
        <v>0</v>
      </c>
    </row>
    <row r="262" spans="1:8" ht="25.5" x14ac:dyDescent="0.25">
      <c r="A262" s="229" t="s">
        <v>282</v>
      </c>
      <c r="B262" s="311" t="s">
        <v>214</v>
      </c>
      <c r="C262" s="311" t="s">
        <v>176</v>
      </c>
      <c r="D262" s="197">
        <v>0</v>
      </c>
      <c r="E262" s="197">
        <v>0</v>
      </c>
      <c r="F262" s="198">
        <v>89.7</v>
      </c>
      <c r="G262" s="199">
        <v>41.2</v>
      </c>
      <c r="H262" s="201">
        <v>41.2</v>
      </c>
    </row>
    <row r="263" spans="1:8" x14ac:dyDescent="0.25">
      <c r="A263" s="230" t="s">
        <v>108</v>
      </c>
      <c r="B263" s="107" t="s">
        <v>214</v>
      </c>
      <c r="C263" s="107">
        <v>800</v>
      </c>
      <c r="D263" s="105">
        <v>0</v>
      </c>
      <c r="E263" s="105">
        <v>0</v>
      </c>
      <c r="F263" s="108">
        <v>89.7</v>
      </c>
      <c r="G263" s="125">
        <v>41.2</v>
      </c>
      <c r="H263" s="121">
        <v>41.2</v>
      </c>
    </row>
    <row r="264" spans="1:8" ht="76.5" x14ac:dyDescent="0.25">
      <c r="A264" s="230" t="s">
        <v>100</v>
      </c>
      <c r="B264" s="107" t="s">
        <v>214</v>
      </c>
      <c r="C264" s="107" t="s">
        <v>240</v>
      </c>
      <c r="D264" s="105">
        <v>4</v>
      </c>
      <c r="E264" s="105">
        <v>12</v>
      </c>
      <c r="F264" s="108">
        <v>89.7</v>
      </c>
      <c r="G264" s="125">
        <v>41.2</v>
      </c>
      <c r="H264" s="121">
        <v>41.2</v>
      </c>
    </row>
    <row r="265" spans="1:8" ht="63.75" x14ac:dyDescent="0.25">
      <c r="A265" s="229" t="s">
        <v>272</v>
      </c>
      <c r="B265" s="311" t="s">
        <v>213</v>
      </c>
      <c r="C265" s="311" t="s">
        <v>176</v>
      </c>
      <c r="D265" s="197">
        <v>0</v>
      </c>
      <c r="E265" s="197">
        <v>0</v>
      </c>
      <c r="F265" s="198">
        <v>13341.4</v>
      </c>
      <c r="G265" s="199">
        <v>14984.5</v>
      </c>
      <c r="H265" s="201">
        <v>14388</v>
      </c>
    </row>
    <row r="266" spans="1:8" ht="38.25" x14ac:dyDescent="0.25">
      <c r="A266" s="230" t="s">
        <v>107</v>
      </c>
      <c r="B266" s="107" t="s">
        <v>213</v>
      </c>
      <c r="C266" s="107">
        <v>200</v>
      </c>
      <c r="D266" s="105">
        <v>0</v>
      </c>
      <c r="E266" s="105">
        <v>0</v>
      </c>
      <c r="F266" s="108">
        <v>13341.4</v>
      </c>
      <c r="G266" s="125">
        <v>14984.5</v>
      </c>
      <c r="H266" s="121">
        <v>14388</v>
      </c>
    </row>
    <row r="267" spans="1:8" ht="51" x14ac:dyDescent="0.25">
      <c r="A267" s="230" t="s">
        <v>97</v>
      </c>
      <c r="B267" s="107" t="s">
        <v>213</v>
      </c>
      <c r="C267" s="107" t="s">
        <v>239</v>
      </c>
      <c r="D267" s="105">
        <v>4</v>
      </c>
      <c r="E267" s="105">
        <v>9</v>
      </c>
      <c r="F267" s="108">
        <v>13341.4</v>
      </c>
      <c r="G267" s="125">
        <v>14984.5</v>
      </c>
      <c r="H267" s="121">
        <v>14388</v>
      </c>
    </row>
    <row r="268" spans="1:8" ht="38.25" x14ac:dyDescent="0.25">
      <c r="A268" s="229" t="s">
        <v>298</v>
      </c>
      <c r="B268" s="311" t="s">
        <v>299</v>
      </c>
      <c r="C268" s="311" t="s">
        <v>176</v>
      </c>
      <c r="D268" s="197">
        <v>0</v>
      </c>
      <c r="E268" s="197">
        <v>0</v>
      </c>
      <c r="F268" s="198">
        <v>384.5</v>
      </c>
      <c r="G268" s="199">
        <v>384.5</v>
      </c>
      <c r="H268" s="201">
        <v>384.7</v>
      </c>
    </row>
    <row r="269" spans="1:8" ht="51" x14ac:dyDescent="0.25">
      <c r="A269" s="230" t="s">
        <v>111</v>
      </c>
      <c r="B269" s="107" t="s">
        <v>299</v>
      </c>
      <c r="C269" s="107">
        <v>600</v>
      </c>
      <c r="D269" s="105">
        <v>0</v>
      </c>
      <c r="E269" s="105">
        <v>0</v>
      </c>
      <c r="F269" s="108">
        <v>384.5</v>
      </c>
      <c r="G269" s="125">
        <v>384.5</v>
      </c>
      <c r="H269" s="121">
        <v>384.7</v>
      </c>
    </row>
    <row r="270" spans="1:8" ht="25.5" x14ac:dyDescent="0.25">
      <c r="A270" s="230" t="s">
        <v>102</v>
      </c>
      <c r="B270" s="107" t="s">
        <v>299</v>
      </c>
      <c r="C270" s="107" t="s">
        <v>245</v>
      </c>
      <c r="D270" s="105">
        <v>8</v>
      </c>
      <c r="E270" s="105">
        <v>1</v>
      </c>
      <c r="F270" s="108">
        <v>384.5</v>
      </c>
      <c r="G270" s="125">
        <v>384.5</v>
      </c>
      <c r="H270" s="121">
        <v>384.7</v>
      </c>
    </row>
    <row r="271" spans="1:8" ht="76.5" x14ac:dyDescent="0.25">
      <c r="A271" s="229" t="s">
        <v>392</v>
      </c>
      <c r="B271" s="311" t="s">
        <v>285</v>
      </c>
      <c r="C271" s="311" t="s">
        <v>176</v>
      </c>
      <c r="D271" s="197">
        <v>0</v>
      </c>
      <c r="E271" s="197">
        <v>0</v>
      </c>
      <c r="F271" s="198">
        <v>0</v>
      </c>
      <c r="G271" s="199">
        <v>14942.1</v>
      </c>
      <c r="H271" s="201">
        <v>5389</v>
      </c>
    </row>
    <row r="272" spans="1:8" ht="38.25" x14ac:dyDescent="0.25">
      <c r="A272" s="230" t="s">
        <v>110</v>
      </c>
      <c r="B272" s="107" t="s">
        <v>285</v>
      </c>
      <c r="C272" s="107">
        <v>400</v>
      </c>
      <c r="D272" s="105">
        <v>0</v>
      </c>
      <c r="E272" s="105">
        <v>0</v>
      </c>
      <c r="F272" s="108">
        <v>0</v>
      </c>
      <c r="G272" s="125">
        <v>14942.1</v>
      </c>
      <c r="H272" s="121">
        <v>5389</v>
      </c>
    </row>
    <row r="273" spans="1:8" x14ac:dyDescent="0.25">
      <c r="A273" s="230" t="s">
        <v>101</v>
      </c>
      <c r="B273" s="107" t="s">
        <v>285</v>
      </c>
      <c r="C273" s="107" t="s">
        <v>181</v>
      </c>
      <c r="D273" s="105">
        <v>5</v>
      </c>
      <c r="E273" s="105">
        <v>1</v>
      </c>
      <c r="F273" s="108">
        <v>0</v>
      </c>
      <c r="G273" s="125">
        <v>14942.1</v>
      </c>
      <c r="H273" s="121">
        <v>5389</v>
      </c>
    </row>
    <row r="274" spans="1:8" ht="51" x14ac:dyDescent="0.25">
      <c r="A274" s="229" t="s">
        <v>390</v>
      </c>
      <c r="B274" s="311" t="s">
        <v>270</v>
      </c>
      <c r="C274" s="311" t="s">
        <v>176</v>
      </c>
      <c r="D274" s="197">
        <v>0</v>
      </c>
      <c r="E274" s="197">
        <v>0</v>
      </c>
      <c r="F274" s="198">
        <v>4613.2</v>
      </c>
      <c r="G274" s="199">
        <v>4825.3999999999996</v>
      </c>
      <c r="H274" s="201">
        <v>5018.5</v>
      </c>
    </row>
    <row r="275" spans="1:8" ht="38.25" x14ac:dyDescent="0.25">
      <c r="A275" s="230" t="s">
        <v>107</v>
      </c>
      <c r="B275" s="107" t="s">
        <v>270</v>
      </c>
      <c r="C275" s="107">
        <v>200</v>
      </c>
      <c r="D275" s="105">
        <v>0</v>
      </c>
      <c r="E275" s="105">
        <v>0</v>
      </c>
      <c r="F275" s="108">
        <v>4613.2</v>
      </c>
      <c r="G275" s="125">
        <v>4825.3999999999996</v>
      </c>
      <c r="H275" s="121">
        <v>5018.5</v>
      </c>
    </row>
    <row r="276" spans="1:8" ht="51" x14ac:dyDescent="0.25">
      <c r="A276" s="230" t="s">
        <v>97</v>
      </c>
      <c r="B276" s="107" t="s">
        <v>270</v>
      </c>
      <c r="C276" s="107" t="s">
        <v>239</v>
      </c>
      <c r="D276" s="105">
        <v>4</v>
      </c>
      <c r="E276" s="105">
        <v>8</v>
      </c>
      <c r="F276" s="108">
        <v>4613.2</v>
      </c>
      <c r="G276" s="125">
        <v>4825.3999999999996</v>
      </c>
      <c r="H276" s="121">
        <v>5018.5</v>
      </c>
    </row>
    <row r="277" spans="1:8" ht="51" x14ac:dyDescent="0.25">
      <c r="A277" s="229" t="s">
        <v>343</v>
      </c>
      <c r="B277" s="311" t="s">
        <v>344</v>
      </c>
      <c r="C277" s="311" t="s">
        <v>176</v>
      </c>
      <c r="D277" s="197">
        <v>0</v>
      </c>
      <c r="E277" s="197">
        <v>0</v>
      </c>
      <c r="F277" s="198">
        <v>0</v>
      </c>
      <c r="G277" s="199">
        <v>1778.4</v>
      </c>
      <c r="H277" s="201">
        <v>1778.4</v>
      </c>
    </row>
    <row r="278" spans="1:8" ht="38.25" x14ac:dyDescent="0.25">
      <c r="A278" s="230" t="s">
        <v>107</v>
      </c>
      <c r="B278" s="107" t="s">
        <v>344</v>
      </c>
      <c r="C278" s="107">
        <v>200</v>
      </c>
      <c r="D278" s="105">
        <v>0</v>
      </c>
      <c r="E278" s="105">
        <v>0</v>
      </c>
      <c r="F278" s="108">
        <v>0</v>
      </c>
      <c r="G278" s="125">
        <v>1778.4</v>
      </c>
      <c r="H278" s="121">
        <v>1778.4</v>
      </c>
    </row>
    <row r="279" spans="1:8" ht="51" x14ac:dyDescent="0.25">
      <c r="A279" s="230" t="s">
        <v>97</v>
      </c>
      <c r="B279" s="107" t="s">
        <v>344</v>
      </c>
      <c r="C279" s="107" t="s">
        <v>239</v>
      </c>
      <c r="D279" s="105">
        <v>4</v>
      </c>
      <c r="E279" s="105">
        <v>12</v>
      </c>
      <c r="F279" s="108">
        <v>0</v>
      </c>
      <c r="G279" s="125">
        <v>1778.4</v>
      </c>
      <c r="H279" s="121">
        <v>1778.4</v>
      </c>
    </row>
    <row r="280" spans="1:8" ht="63.75" x14ac:dyDescent="0.25">
      <c r="A280" s="229" t="s">
        <v>408</v>
      </c>
      <c r="B280" s="311" t="s">
        <v>225</v>
      </c>
      <c r="C280" s="311" t="s">
        <v>176</v>
      </c>
      <c r="D280" s="197">
        <v>0</v>
      </c>
      <c r="E280" s="197">
        <v>0</v>
      </c>
      <c r="F280" s="198">
        <v>7350.4</v>
      </c>
      <c r="G280" s="199">
        <v>7262.1</v>
      </c>
      <c r="H280" s="201">
        <v>6924.6</v>
      </c>
    </row>
    <row r="281" spans="1:8" ht="38.25" x14ac:dyDescent="0.25">
      <c r="A281" s="230" t="s">
        <v>107</v>
      </c>
      <c r="B281" s="107" t="s">
        <v>225</v>
      </c>
      <c r="C281" s="107">
        <v>200</v>
      </c>
      <c r="D281" s="105">
        <v>0</v>
      </c>
      <c r="E281" s="105">
        <v>0</v>
      </c>
      <c r="F281" s="108">
        <v>5018.3999999999996</v>
      </c>
      <c r="G281" s="125">
        <v>4958.1000000000004</v>
      </c>
      <c r="H281" s="121">
        <v>4620.6000000000004</v>
      </c>
    </row>
    <row r="282" spans="1:8" ht="51" x14ac:dyDescent="0.25">
      <c r="A282" s="230" t="s">
        <v>97</v>
      </c>
      <c r="B282" s="107" t="s">
        <v>225</v>
      </c>
      <c r="C282" s="107" t="s">
        <v>239</v>
      </c>
      <c r="D282" s="105">
        <v>7</v>
      </c>
      <c r="E282" s="105">
        <v>2</v>
      </c>
      <c r="F282" s="108">
        <v>5018.3999999999996</v>
      </c>
      <c r="G282" s="125">
        <v>4958.1000000000004</v>
      </c>
      <c r="H282" s="121">
        <v>4620.6000000000004</v>
      </c>
    </row>
    <row r="283" spans="1:8" ht="51" x14ac:dyDescent="0.25">
      <c r="A283" s="230" t="s">
        <v>111</v>
      </c>
      <c r="B283" s="107" t="s">
        <v>225</v>
      </c>
      <c r="C283" s="107">
        <v>600</v>
      </c>
      <c r="D283" s="105">
        <v>0</v>
      </c>
      <c r="E283" s="105">
        <v>0</v>
      </c>
      <c r="F283" s="108">
        <v>2332</v>
      </c>
      <c r="G283" s="125">
        <v>2304</v>
      </c>
      <c r="H283" s="121">
        <v>2304</v>
      </c>
    </row>
    <row r="284" spans="1:8" ht="25.5" x14ac:dyDescent="0.25">
      <c r="A284" s="230" t="s">
        <v>102</v>
      </c>
      <c r="B284" s="107" t="s">
        <v>225</v>
      </c>
      <c r="C284" s="107" t="s">
        <v>245</v>
      </c>
      <c r="D284" s="105">
        <v>7</v>
      </c>
      <c r="E284" s="105">
        <v>2</v>
      </c>
      <c r="F284" s="108">
        <v>2332</v>
      </c>
      <c r="G284" s="125">
        <v>2304</v>
      </c>
      <c r="H284" s="121">
        <v>2304</v>
      </c>
    </row>
    <row r="285" spans="1:8" ht="63.75" x14ac:dyDescent="0.25">
      <c r="A285" s="229" t="s">
        <v>423</v>
      </c>
      <c r="B285" s="311" t="s">
        <v>228</v>
      </c>
      <c r="C285" s="311" t="s">
        <v>176</v>
      </c>
      <c r="D285" s="197">
        <v>0</v>
      </c>
      <c r="E285" s="197">
        <v>0</v>
      </c>
      <c r="F285" s="198">
        <v>1305.5999999999999</v>
      </c>
      <c r="G285" s="199">
        <v>1289.9000000000001</v>
      </c>
      <c r="H285" s="201">
        <v>1283.8</v>
      </c>
    </row>
    <row r="286" spans="1:8" ht="38.25" x14ac:dyDescent="0.25">
      <c r="A286" s="230" t="s">
        <v>107</v>
      </c>
      <c r="B286" s="107" t="s">
        <v>228</v>
      </c>
      <c r="C286" s="107">
        <v>200</v>
      </c>
      <c r="D286" s="105">
        <v>0</v>
      </c>
      <c r="E286" s="105">
        <v>0</v>
      </c>
      <c r="F286" s="108">
        <v>1305.5999999999999</v>
      </c>
      <c r="G286" s="125">
        <v>1289.9000000000001</v>
      </c>
      <c r="H286" s="121">
        <v>1283.8</v>
      </c>
    </row>
    <row r="287" spans="1:8" ht="51" x14ac:dyDescent="0.25">
      <c r="A287" s="230" t="s">
        <v>97</v>
      </c>
      <c r="B287" s="107" t="s">
        <v>228</v>
      </c>
      <c r="C287" s="107" t="s">
        <v>239</v>
      </c>
      <c r="D287" s="105">
        <v>8</v>
      </c>
      <c r="E287" s="105">
        <v>1</v>
      </c>
      <c r="F287" s="108">
        <v>1305.5999999999999</v>
      </c>
      <c r="G287" s="125">
        <v>1289.9000000000001</v>
      </c>
      <c r="H287" s="121">
        <v>1283.8</v>
      </c>
    </row>
    <row r="288" spans="1:8" ht="25.5" x14ac:dyDescent="0.25">
      <c r="A288" s="229" t="s">
        <v>429</v>
      </c>
      <c r="B288" s="311" t="s">
        <v>232</v>
      </c>
      <c r="C288" s="311" t="s">
        <v>176</v>
      </c>
      <c r="D288" s="197">
        <v>0</v>
      </c>
      <c r="E288" s="197">
        <v>0</v>
      </c>
      <c r="F288" s="198">
        <v>1055.4000000000001</v>
      </c>
      <c r="G288" s="199">
        <v>1079</v>
      </c>
      <c r="H288" s="201">
        <v>1065.9000000000001</v>
      </c>
    </row>
    <row r="289" spans="1:8" ht="25.5" x14ac:dyDescent="0.25">
      <c r="A289" s="230" t="s">
        <v>112</v>
      </c>
      <c r="B289" s="107" t="s">
        <v>232</v>
      </c>
      <c r="C289" s="107">
        <v>300</v>
      </c>
      <c r="D289" s="105">
        <v>0</v>
      </c>
      <c r="E289" s="105">
        <v>0</v>
      </c>
      <c r="F289" s="108">
        <v>1055.4000000000001</v>
      </c>
      <c r="G289" s="125">
        <v>1079</v>
      </c>
      <c r="H289" s="121">
        <v>1065.9000000000001</v>
      </c>
    </row>
    <row r="290" spans="1:8" ht="38.25" x14ac:dyDescent="0.25">
      <c r="A290" s="230" t="s">
        <v>104</v>
      </c>
      <c r="B290" s="107" t="s">
        <v>232</v>
      </c>
      <c r="C290" s="107" t="s">
        <v>250</v>
      </c>
      <c r="D290" s="105">
        <v>10</v>
      </c>
      <c r="E290" s="105">
        <v>3</v>
      </c>
      <c r="F290" s="108">
        <v>1055.4000000000001</v>
      </c>
      <c r="G290" s="125">
        <v>1079</v>
      </c>
      <c r="H290" s="121">
        <v>1065.9000000000001</v>
      </c>
    </row>
    <row r="291" spans="1:8" ht="51" x14ac:dyDescent="0.25">
      <c r="A291" s="229" t="s">
        <v>430</v>
      </c>
      <c r="B291" s="311" t="s">
        <v>233</v>
      </c>
      <c r="C291" s="311" t="s">
        <v>176</v>
      </c>
      <c r="D291" s="197">
        <v>0</v>
      </c>
      <c r="E291" s="197">
        <v>0</v>
      </c>
      <c r="F291" s="198">
        <v>0</v>
      </c>
      <c r="G291" s="199">
        <v>0</v>
      </c>
      <c r="H291" s="201">
        <v>6165.9</v>
      </c>
    </row>
    <row r="292" spans="1:8" ht="25.5" x14ac:dyDescent="0.25">
      <c r="A292" s="230" t="s">
        <v>112</v>
      </c>
      <c r="B292" s="107" t="s">
        <v>233</v>
      </c>
      <c r="C292" s="107">
        <v>300</v>
      </c>
      <c r="D292" s="105">
        <v>0</v>
      </c>
      <c r="E292" s="105">
        <v>0</v>
      </c>
      <c r="F292" s="108">
        <v>0</v>
      </c>
      <c r="G292" s="125">
        <v>0</v>
      </c>
      <c r="H292" s="121">
        <v>6165.9</v>
      </c>
    </row>
    <row r="293" spans="1:8" ht="38.25" x14ac:dyDescent="0.25">
      <c r="A293" s="230" t="s">
        <v>104</v>
      </c>
      <c r="B293" s="107" t="s">
        <v>233</v>
      </c>
      <c r="C293" s="107" t="s">
        <v>250</v>
      </c>
      <c r="D293" s="105">
        <v>10</v>
      </c>
      <c r="E293" s="105">
        <v>3</v>
      </c>
      <c r="F293" s="108">
        <v>0</v>
      </c>
      <c r="G293" s="125">
        <v>0</v>
      </c>
      <c r="H293" s="121">
        <v>6165.9</v>
      </c>
    </row>
    <row r="294" spans="1:8" x14ac:dyDescent="0.25">
      <c r="A294" s="229" t="s">
        <v>297</v>
      </c>
      <c r="B294" s="311" t="s">
        <v>257</v>
      </c>
      <c r="C294" s="311" t="s">
        <v>176</v>
      </c>
      <c r="D294" s="197">
        <v>0</v>
      </c>
      <c r="E294" s="197">
        <v>0</v>
      </c>
      <c r="F294" s="198">
        <v>25.3</v>
      </c>
      <c r="G294" s="199">
        <v>0</v>
      </c>
      <c r="H294" s="201">
        <v>0</v>
      </c>
    </row>
    <row r="295" spans="1:8" ht="38.25" x14ac:dyDescent="0.25">
      <c r="A295" s="230" t="s">
        <v>107</v>
      </c>
      <c r="B295" s="107" t="s">
        <v>257</v>
      </c>
      <c r="C295" s="107">
        <v>200</v>
      </c>
      <c r="D295" s="105">
        <v>0</v>
      </c>
      <c r="E295" s="105">
        <v>0</v>
      </c>
      <c r="F295" s="108">
        <v>25.3</v>
      </c>
      <c r="G295" s="125">
        <v>0</v>
      </c>
      <c r="H295" s="121">
        <v>0</v>
      </c>
    </row>
    <row r="296" spans="1:8" ht="51" x14ac:dyDescent="0.25">
      <c r="A296" s="230" t="s">
        <v>97</v>
      </c>
      <c r="B296" s="107" t="s">
        <v>257</v>
      </c>
      <c r="C296" s="107" t="s">
        <v>239</v>
      </c>
      <c r="D296" s="105">
        <v>7</v>
      </c>
      <c r="E296" s="105">
        <v>9</v>
      </c>
      <c r="F296" s="108">
        <v>25.3</v>
      </c>
      <c r="G296" s="125">
        <v>0</v>
      </c>
      <c r="H296" s="121">
        <v>0</v>
      </c>
    </row>
    <row r="297" spans="1:8" x14ac:dyDescent="0.25">
      <c r="A297" s="229" t="s">
        <v>397</v>
      </c>
      <c r="B297" s="311" t="s">
        <v>220</v>
      </c>
      <c r="C297" s="311" t="s">
        <v>176</v>
      </c>
      <c r="D297" s="197">
        <v>0</v>
      </c>
      <c r="E297" s="197">
        <v>0</v>
      </c>
      <c r="F297" s="198">
        <v>28.9</v>
      </c>
      <c r="G297" s="199">
        <v>0</v>
      </c>
      <c r="H297" s="201">
        <v>0</v>
      </c>
    </row>
    <row r="298" spans="1:8" x14ac:dyDescent="0.25">
      <c r="A298" s="230" t="s">
        <v>108</v>
      </c>
      <c r="B298" s="107" t="s">
        <v>220</v>
      </c>
      <c r="C298" s="107">
        <v>800</v>
      </c>
      <c r="D298" s="105">
        <v>0</v>
      </c>
      <c r="E298" s="105">
        <v>0</v>
      </c>
      <c r="F298" s="108">
        <v>28.9</v>
      </c>
      <c r="G298" s="125">
        <v>0</v>
      </c>
      <c r="H298" s="121">
        <v>0</v>
      </c>
    </row>
    <row r="299" spans="1:8" ht="76.5" x14ac:dyDescent="0.25">
      <c r="A299" s="230" t="s">
        <v>100</v>
      </c>
      <c r="B299" s="107" t="s">
        <v>220</v>
      </c>
      <c r="C299" s="107" t="s">
        <v>240</v>
      </c>
      <c r="D299" s="105">
        <v>5</v>
      </c>
      <c r="E299" s="105">
        <v>2</v>
      </c>
      <c r="F299" s="108">
        <v>28.9</v>
      </c>
      <c r="G299" s="125">
        <v>0</v>
      </c>
      <c r="H299" s="121">
        <v>0</v>
      </c>
    </row>
    <row r="300" spans="1:8" ht="25.5" x14ac:dyDescent="0.25">
      <c r="A300" s="229" t="s">
        <v>218</v>
      </c>
      <c r="B300" s="311" t="s">
        <v>221</v>
      </c>
      <c r="C300" s="311" t="s">
        <v>176</v>
      </c>
      <c r="D300" s="197">
        <v>0</v>
      </c>
      <c r="E300" s="197">
        <v>0</v>
      </c>
      <c r="F300" s="198">
        <v>165.9</v>
      </c>
      <c r="G300" s="199">
        <v>0</v>
      </c>
      <c r="H300" s="201">
        <v>0</v>
      </c>
    </row>
    <row r="301" spans="1:8" x14ac:dyDescent="0.25">
      <c r="A301" s="230" t="s">
        <v>108</v>
      </c>
      <c r="B301" s="107" t="s">
        <v>221</v>
      </c>
      <c r="C301" s="107">
        <v>800</v>
      </c>
      <c r="D301" s="105">
        <v>0</v>
      </c>
      <c r="E301" s="105">
        <v>0</v>
      </c>
      <c r="F301" s="108">
        <v>165.9</v>
      </c>
      <c r="G301" s="125">
        <v>0</v>
      </c>
      <c r="H301" s="121">
        <v>0</v>
      </c>
    </row>
    <row r="302" spans="1:8" ht="76.5" x14ac:dyDescent="0.25">
      <c r="A302" s="230" t="s">
        <v>100</v>
      </c>
      <c r="B302" s="107" t="s">
        <v>221</v>
      </c>
      <c r="C302" s="107" t="s">
        <v>240</v>
      </c>
      <c r="D302" s="105">
        <v>5</v>
      </c>
      <c r="E302" s="105">
        <v>2</v>
      </c>
      <c r="F302" s="108">
        <v>165.9</v>
      </c>
      <c r="G302" s="125">
        <v>0</v>
      </c>
      <c r="H302" s="121">
        <v>0</v>
      </c>
    </row>
    <row r="303" spans="1:8" ht="38.25" x14ac:dyDescent="0.25">
      <c r="A303" s="229" t="s">
        <v>286</v>
      </c>
      <c r="B303" s="311" t="s">
        <v>288</v>
      </c>
      <c r="C303" s="311" t="s">
        <v>176</v>
      </c>
      <c r="D303" s="197">
        <v>0</v>
      </c>
      <c r="E303" s="197">
        <v>0</v>
      </c>
      <c r="F303" s="198">
        <v>70.400000000000006</v>
      </c>
      <c r="G303" s="199">
        <v>0</v>
      </c>
      <c r="H303" s="201">
        <v>0</v>
      </c>
    </row>
    <row r="304" spans="1:8" x14ac:dyDescent="0.25">
      <c r="A304" s="230" t="s">
        <v>108</v>
      </c>
      <c r="B304" s="107" t="s">
        <v>288</v>
      </c>
      <c r="C304" s="107">
        <v>800</v>
      </c>
      <c r="D304" s="105">
        <v>0</v>
      </c>
      <c r="E304" s="105">
        <v>0</v>
      </c>
      <c r="F304" s="108">
        <v>70.400000000000006</v>
      </c>
      <c r="G304" s="125">
        <v>0</v>
      </c>
      <c r="H304" s="121">
        <v>0</v>
      </c>
    </row>
    <row r="305" spans="1:8" ht="76.5" x14ac:dyDescent="0.25">
      <c r="A305" s="230" t="s">
        <v>100</v>
      </c>
      <c r="B305" s="107" t="s">
        <v>288</v>
      </c>
      <c r="C305" s="107" t="s">
        <v>240</v>
      </c>
      <c r="D305" s="105">
        <v>5</v>
      </c>
      <c r="E305" s="105">
        <v>2</v>
      </c>
      <c r="F305" s="108">
        <v>70.400000000000006</v>
      </c>
      <c r="G305" s="125">
        <v>0</v>
      </c>
      <c r="H305" s="121">
        <v>0</v>
      </c>
    </row>
    <row r="306" spans="1:8" ht="38.25" x14ac:dyDescent="0.25">
      <c r="A306" s="229" t="s">
        <v>388</v>
      </c>
      <c r="B306" s="311" t="s">
        <v>209</v>
      </c>
      <c r="C306" s="311" t="s">
        <v>176</v>
      </c>
      <c r="D306" s="197">
        <v>0</v>
      </c>
      <c r="E306" s="197">
        <v>0</v>
      </c>
      <c r="F306" s="198">
        <v>3.9</v>
      </c>
      <c r="G306" s="199">
        <v>0</v>
      </c>
      <c r="H306" s="201">
        <v>0</v>
      </c>
    </row>
    <row r="307" spans="1:8" ht="51" x14ac:dyDescent="0.25">
      <c r="A307" s="230" t="s">
        <v>111</v>
      </c>
      <c r="B307" s="107" t="s">
        <v>209</v>
      </c>
      <c r="C307" s="107">
        <v>600</v>
      </c>
      <c r="D307" s="105">
        <v>0</v>
      </c>
      <c r="E307" s="105">
        <v>0</v>
      </c>
      <c r="F307" s="108">
        <v>3.9</v>
      </c>
      <c r="G307" s="125">
        <v>0</v>
      </c>
      <c r="H307" s="121">
        <v>0</v>
      </c>
    </row>
    <row r="308" spans="1:8" ht="76.5" x14ac:dyDescent="0.25">
      <c r="A308" s="230" t="s">
        <v>342</v>
      </c>
      <c r="B308" s="107" t="s">
        <v>209</v>
      </c>
      <c r="C308" s="107" t="s">
        <v>252</v>
      </c>
      <c r="D308" s="105">
        <v>1</v>
      </c>
      <c r="E308" s="105">
        <v>13</v>
      </c>
      <c r="F308" s="108">
        <v>3.9</v>
      </c>
      <c r="G308" s="125">
        <v>0</v>
      </c>
      <c r="H308" s="121">
        <v>0</v>
      </c>
    </row>
    <row r="309" spans="1:8" ht="63.75" x14ac:dyDescent="0.25">
      <c r="A309" s="229" t="s">
        <v>349</v>
      </c>
      <c r="B309" s="311" t="s">
        <v>351</v>
      </c>
      <c r="C309" s="311" t="s">
        <v>176</v>
      </c>
      <c r="D309" s="197">
        <v>0</v>
      </c>
      <c r="E309" s="197">
        <v>0</v>
      </c>
      <c r="F309" s="198">
        <v>6.3</v>
      </c>
      <c r="G309" s="199">
        <v>0</v>
      </c>
      <c r="H309" s="201">
        <v>0</v>
      </c>
    </row>
    <row r="310" spans="1:8" ht="51" x14ac:dyDescent="0.25">
      <c r="A310" s="230" t="s">
        <v>111</v>
      </c>
      <c r="B310" s="107" t="s">
        <v>351</v>
      </c>
      <c r="C310" s="107">
        <v>600</v>
      </c>
      <c r="D310" s="105">
        <v>0</v>
      </c>
      <c r="E310" s="105">
        <v>0</v>
      </c>
      <c r="F310" s="108">
        <v>6.3</v>
      </c>
      <c r="G310" s="125">
        <v>0</v>
      </c>
      <c r="H310" s="121">
        <v>0</v>
      </c>
    </row>
    <row r="311" spans="1:8" ht="25.5" x14ac:dyDescent="0.25">
      <c r="A311" s="230" t="s">
        <v>102</v>
      </c>
      <c r="B311" s="107" t="s">
        <v>351</v>
      </c>
      <c r="C311" s="107" t="s">
        <v>245</v>
      </c>
      <c r="D311" s="105">
        <v>8</v>
      </c>
      <c r="E311" s="105">
        <v>1</v>
      </c>
      <c r="F311" s="108">
        <v>6.3</v>
      </c>
      <c r="G311" s="125">
        <v>0</v>
      </c>
      <c r="H311" s="121">
        <v>0</v>
      </c>
    </row>
    <row r="312" spans="1:8" ht="38.25" x14ac:dyDescent="0.25">
      <c r="A312" s="229" t="s">
        <v>395</v>
      </c>
      <c r="B312" s="311" t="s">
        <v>398</v>
      </c>
      <c r="C312" s="311" t="s">
        <v>176</v>
      </c>
      <c r="D312" s="197">
        <v>0</v>
      </c>
      <c r="E312" s="197">
        <v>0</v>
      </c>
      <c r="F312" s="198">
        <v>76.7</v>
      </c>
      <c r="G312" s="199">
        <v>0</v>
      </c>
      <c r="H312" s="201">
        <v>0</v>
      </c>
    </row>
    <row r="313" spans="1:8" ht="38.25" x14ac:dyDescent="0.25">
      <c r="A313" s="230" t="s">
        <v>107</v>
      </c>
      <c r="B313" s="107" t="s">
        <v>398</v>
      </c>
      <c r="C313" s="107">
        <v>200</v>
      </c>
      <c r="D313" s="105">
        <v>0</v>
      </c>
      <c r="E313" s="105">
        <v>0</v>
      </c>
      <c r="F313" s="108">
        <v>76.7</v>
      </c>
      <c r="G313" s="125">
        <v>0</v>
      </c>
      <c r="H313" s="121">
        <v>0</v>
      </c>
    </row>
    <row r="314" spans="1:8" ht="51" x14ac:dyDescent="0.25">
      <c r="A314" s="230" t="s">
        <v>97</v>
      </c>
      <c r="B314" s="107" t="s">
        <v>398</v>
      </c>
      <c r="C314" s="107" t="s">
        <v>239</v>
      </c>
      <c r="D314" s="105">
        <v>5</v>
      </c>
      <c r="E314" s="105">
        <v>2</v>
      </c>
      <c r="F314" s="108">
        <v>76.7</v>
      </c>
      <c r="G314" s="125">
        <v>0</v>
      </c>
      <c r="H314" s="121">
        <v>0</v>
      </c>
    </row>
    <row r="315" spans="1:8" ht="25.5" x14ac:dyDescent="0.25">
      <c r="A315" s="229" t="s">
        <v>424</v>
      </c>
      <c r="B315" s="311" t="s">
        <v>425</v>
      </c>
      <c r="C315" s="311" t="s">
        <v>176</v>
      </c>
      <c r="D315" s="197">
        <v>0</v>
      </c>
      <c r="E315" s="197">
        <v>0</v>
      </c>
      <c r="F315" s="198">
        <v>86.4</v>
      </c>
      <c r="G315" s="199">
        <v>0</v>
      </c>
      <c r="H315" s="201">
        <v>0</v>
      </c>
    </row>
    <row r="316" spans="1:8" ht="38.25" x14ac:dyDescent="0.25">
      <c r="A316" s="230" t="s">
        <v>107</v>
      </c>
      <c r="B316" s="107" t="s">
        <v>425</v>
      </c>
      <c r="C316" s="107">
        <v>200</v>
      </c>
      <c r="D316" s="105">
        <v>0</v>
      </c>
      <c r="E316" s="105">
        <v>0</v>
      </c>
      <c r="F316" s="108">
        <v>86.4</v>
      </c>
      <c r="G316" s="125">
        <v>0</v>
      </c>
      <c r="H316" s="121">
        <v>0</v>
      </c>
    </row>
    <row r="317" spans="1:8" ht="51" x14ac:dyDescent="0.25">
      <c r="A317" s="230" t="s">
        <v>97</v>
      </c>
      <c r="B317" s="107" t="s">
        <v>425</v>
      </c>
      <c r="C317" s="107" t="s">
        <v>239</v>
      </c>
      <c r="D317" s="105">
        <v>8</v>
      </c>
      <c r="E317" s="105">
        <v>1</v>
      </c>
      <c r="F317" s="108">
        <v>86.4</v>
      </c>
      <c r="G317" s="125">
        <v>0</v>
      </c>
      <c r="H317" s="121">
        <v>0</v>
      </c>
    </row>
    <row r="318" spans="1:8" ht="38.25" x14ac:dyDescent="0.25">
      <c r="A318" s="229" t="s">
        <v>298</v>
      </c>
      <c r="B318" s="311" t="s">
        <v>300</v>
      </c>
      <c r="C318" s="311" t="s">
        <v>176</v>
      </c>
      <c r="D318" s="197">
        <v>0</v>
      </c>
      <c r="E318" s="197">
        <v>0</v>
      </c>
      <c r="F318" s="198">
        <v>4.8</v>
      </c>
      <c r="G318" s="199">
        <v>0</v>
      </c>
      <c r="H318" s="201">
        <v>0</v>
      </c>
    </row>
    <row r="319" spans="1:8" ht="51" x14ac:dyDescent="0.25">
      <c r="A319" s="230" t="s">
        <v>111</v>
      </c>
      <c r="B319" s="107" t="s">
        <v>300</v>
      </c>
      <c r="C319" s="107">
        <v>600</v>
      </c>
      <c r="D319" s="105">
        <v>0</v>
      </c>
      <c r="E319" s="105">
        <v>0</v>
      </c>
      <c r="F319" s="108">
        <v>4.8</v>
      </c>
      <c r="G319" s="125">
        <v>0</v>
      </c>
      <c r="H319" s="121">
        <v>0</v>
      </c>
    </row>
    <row r="320" spans="1:8" ht="25.5" x14ac:dyDescent="0.25">
      <c r="A320" s="230" t="s">
        <v>102</v>
      </c>
      <c r="B320" s="107" t="s">
        <v>300</v>
      </c>
      <c r="C320" s="107" t="s">
        <v>245</v>
      </c>
      <c r="D320" s="105">
        <v>8</v>
      </c>
      <c r="E320" s="105">
        <v>1</v>
      </c>
      <c r="F320" s="108">
        <v>4.8</v>
      </c>
      <c r="G320" s="125">
        <v>0</v>
      </c>
      <c r="H320" s="121">
        <v>0</v>
      </c>
    </row>
    <row r="321" spans="1:8" ht="38.25" x14ac:dyDescent="0.25">
      <c r="A321" s="229" t="s">
        <v>269</v>
      </c>
      <c r="B321" s="311" t="s">
        <v>271</v>
      </c>
      <c r="C321" s="311" t="s">
        <v>176</v>
      </c>
      <c r="D321" s="197">
        <v>0</v>
      </c>
      <c r="E321" s="197">
        <v>0</v>
      </c>
      <c r="F321" s="198">
        <v>56.1</v>
      </c>
      <c r="G321" s="199">
        <v>0</v>
      </c>
      <c r="H321" s="201">
        <v>0</v>
      </c>
    </row>
    <row r="322" spans="1:8" ht="38.25" x14ac:dyDescent="0.25">
      <c r="A322" s="230" t="s">
        <v>107</v>
      </c>
      <c r="B322" s="107" t="s">
        <v>271</v>
      </c>
      <c r="C322" s="107">
        <v>200</v>
      </c>
      <c r="D322" s="105">
        <v>0</v>
      </c>
      <c r="E322" s="105">
        <v>0</v>
      </c>
      <c r="F322" s="108">
        <v>56.1</v>
      </c>
      <c r="G322" s="125">
        <v>0</v>
      </c>
      <c r="H322" s="121">
        <v>0</v>
      </c>
    </row>
    <row r="323" spans="1:8" ht="51" x14ac:dyDescent="0.25">
      <c r="A323" s="230" t="s">
        <v>97</v>
      </c>
      <c r="B323" s="107" t="s">
        <v>271</v>
      </c>
      <c r="C323" s="107" t="s">
        <v>239</v>
      </c>
      <c r="D323" s="105">
        <v>4</v>
      </c>
      <c r="E323" s="105">
        <v>8</v>
      </c>
      <c r="F323" s="108">
        <v>56.1</v>
      </c>
      <c r="G323" s="125">
        <v>0</v>
      </c>
      <c r="H323" s="121">
        <v>0</v>
      </c>
    </row>
    <row r="324" spans="1:8" ht="51" x14ac:dyDescent="0.25">
      <c r="A324" s="229" t="s">
        <v>290</v>
      </c>
      <c r="B324" s="311" t="s">
        <v>294</v>
      </c>
      <c r="C324" s="311" t="s">
        <v>176</v>
      </c>
      <c r="D324" s="197">
        <v>0</v>
      </c>
      <c r="E324" s="197">
        <v>0</v>
      </c>
      <c r="F324" s="198">
        <v>22.3</v>
      </c>
      <c r="G324" s="199">
        <v>0</v>
      </c>
      <c r="H324" s="201">
        <v>0</v>
      </c>
    </row>
    <row r="325" spans="1:8" ht="38.25" x14ac:dyDescent="0.25">
      <c r="A325" s="230" t="s">
        <v>107</v>
      </c>
      <c r="B325" s="107" t="s">
        <v>294</v>
      </c>
      <c r="C325" s="107">
        <v>200</v>
      </c>
      <c r="D325" s="105">
        <v>0</v>
      </c>
      <c r="E325" s="105">
        <v>0</v>
      </c>
      <c r="F325" s="108">
        <v>11.8</v>
      </c>
      <c r="G325" s="125">
        <v>0</v>
      </c>
      <c r="H325" s="121">
        <v>0</v>
      </c>
    </row>
    <row r="326" spans="1:8" ht="51" x14ac:dyDescent="0.25">
      <c r="A326" s="230" t="s">
        <v>97</v>
      </c>
      <c r="B326" s="107" t="s">
        <v>294</v>
      </c>
      <c r="C326" s="107" t="s">
        <v>239</v>
      </c>
      <c r="D326" s="105">
        <v>7</v>
      </c>
      <c r="E326" s="105">
        <v>1</v>
      </c>
      <c r="F326" s="108">
        <v>6.8</v>
      </c>
      <c r="G326" s="125">
        <v>0</v>
      </c>
      <c r="H326" s="121">
        <v>0</v>
      </c>
    </row>
    <row r="327" spans="1:8" ht="51" x14ac:dyDescent="0.25">
      <c r="A327" s="230" t="s">
        <v>97</v>
      </c>
      <c r="B327" s="107" t="s">
        <v>294</v>
      </c>
      <c r="C327" s="107" t="s">
        <v>239</v>
      </c>
      <c r="D327" s="105">
        <v>7</v>
      </c>
      <c r="E327" s="105">
        <v>2</v>
      </c>
      <c r="F327" s="108">
        <v>5.0999999999999996</v>
      </c>
      <c r="G327" s="125">
        <v>0</v>
      </c>
      <c r="H327" s="121">
        <v>0</v>
      </c>
    </row>
    <row r="328" spans="1:8" ht="51" x14ac:dyDescent="0.25">
      <c r="A328" s="230" t="s">
        <v>111</v>
      </c>
      <c r="B328" s="107" t="s">
        <v>294</v>
      </c>
      <c r="C328" s="107">
        <v>600</v>
      </c>
      <c r="D328" s="105">
        <v>0</v>
      </c>
      <c r="E328" s="105">
        <v>0</v>
      </c>
      <c r="F328" s="108">
        <v>10.5</v>
      </c>
      <c r="G328" s="125">
        <v>0</v>
      </c>
      <c r="H328" s="121">
        <v>0</v>
      </c>
    </row>
    <row r="329" spans="1:8" ht="25.5" x14ac:dyDescent="0.25">
      <c r="A329" s="230" t="s">
        <v>102</v>
      </c>
      <c r="B329" s="107" t="s">
        <v>294</v>
      </c>
      <c r="C329" s="107" t="s">
        <v>245</v>
      </c>
      <c r="D329" s="105">
        <v>7</v>
      </c>
      <c r="E329" s="105">
        <v>2</v>
      </c>
      <c r="F329" s="108">
        <v>5.3</v>
      </c>
      <c r="G329" s="125">
        <v>0</v>
      </c>
      <c r="H329" s="121">
        <v>0</v>
      </c>
    </row>
    <row r="330" spans="1:8" ht="25.5" x14ac:dyDescent="0.25">
      <c r="A330" s="230" t="s">
        <v>102</v>
      </c>
      <c r="B330" s="107" t="s">
        <v>294</v>
      </c>
      <c r="C330" s="107" t="s">
        <v>245</v>
      </c>
      <c r="D330" s="105">
        <v>7</v>
      </c>
      <c r="E330" s="105">
        <v>3</v>
      </c>
      <c r="F330" s="108">
        <v>5.2</v>
      </c>
      <c r="G330" s="125">
        <v>0</v>
      </c>
      <c r="H330" s="121">
        <v>0</v>
      </c>
    </row>
    <row r="331" spans="1:8" ht="25.5" x14ac:dyDescent="0.25">
      <c r="A331" s="229" t="s">
        <v>292</v>
      </c>
      <c r="B331" s="311" t="s">
        <v>295</v>
      </c>
      <c r="C331" s="311" t="s">
        <v>176</v>
      </c>
      <c r="D331" s="197">
        <v>0</v>
      </c>
      <c r="E331" s="197">
        <v>0</v>
      </c>
      <c r="F331" s="198">
        <v>20.7</v>
      </c>
      <c r="G331" s="199">
        <v>0</v>
      </c>
      <c r="H331" s="201">
        <v>0</v>
      </c>
    </row>
    <row r="332" spans="1:8" ht="38.25" x14ac:dyDescent="0.25">
      <c r="A332" s="230" t="s">
        <v>107</v>
      </c>
      <c r="B332" s="107" t="s">
        <v>295</v>
      </c>
      <c r="C332" s="107">
        <v>200</v>
      </c>
      <c r="D332" s="105">
        <v>0</v>
      </c>
      <c r="E332" s="105">
        <v>0</v>
      </c>
      <c r="F332" s="108">
        <v>20.7</v>
      </c>
      <c r="G332" s="125">
        <v>0</v>
      </c>
      <c r="H332" s="121">
        <v>0</v>
      </c>
    </row>
    <row r="333" spans="1:8" ht="51" x14ac:dyDescent="0.25">
      <c r="A333" s="230" t="s">
        <v>97</v>
      </c>
      <c r="B333" s="107" t="s">
        <v>295</v>
      </c>
      <c r="C333" s="107" t="s">
        <v>239</v>
      </c>
      <c r="D333" s="105">
        <v>7</v>
      </c>
      <c r="E333" s="105">
        <v>1</v>
      </c>
      <c r="F333" s="108">
        <v>12.2</v>
      </c>
      <c r="G333" s="125">
        <v>0</v>
      </c>
      <c r="H333" s="121">
        <v>0</v>
      </c>
    </row>
    <row r="334" spans="1:8" ht="51" x14ac:dyDescent="0.25">
      <c r="A334" s="230" t="s">
        <v>97</v>
      </c>
      <c r="B334" s="107" t="s">
        <v>295</v>
      </c>
      <c r="C334" s="107" t="s">
        <v>239</v>
      </c>
      <c r="D334" s="105">
        <v>7</v>
      </c>
      <c r="E334" s="105">
        <v>2</v>
      </c>
      <c r="F334" s="108">
        <v>8.6</v>
      </c>
      <c r="G334" s="125">
        <v>0</v>
      </c>
      <c r="H334" s="121">
        <v>0</v>
      </c>
    </row>
    <row r="335" spans="1:8" ht="25.5" x14ac:dyDescent="0.25">
      <c r="A335" s="229" t="s">
        <v>426</v>
      </c>
      <c r="B335" s="311" t="s">
        <v>427</v>
      </c>
      <c r="C335" s="311" t="s">
        <v>176</v>
      </c>
      <c r="D335" s="197">
        <v>0</v>
      </c>
      <c r="E335" s="197">
        <v>0</v>
      </c>
      <c r="F335" s="198">
        <v>105.5</v>
      </c>
      <c r="G335" s="199">
        <v>0</v>
      </c>
      <c r="H335" s="201">
        <v>0</v>
      </c>
    </row>
    <row r="336" spans="1:8" ht="25.5" x14ac:dyDescent="0.25">
      <c r="A336" s="229" t="s">
        <v>426</v>
      </c>
      <c r="B336" s="311" t="s">
        <v>428</v>
      </c>
      <c r="C336" s="311" t="s">
        <v>176</v>
      </c>
      <c r="D336" s="197">
        <v>0</v>
      </c>
      <c r="E336" s="197">
        <v>0</v>
      </c>
      <c r="F336" s="198">
        <v>105.5</v>
      </c>
      <c r="G336" s="199">
        <v>0</v>
      </c>
      <c r="H336" s="201">
        <v>0</v>
      </c>
    </row>
    <row r="337" spans="1:8" ht="51" x14ac:dyDescent="0.25">
      <c r="A337" s="230" t="s">
        <v>111</v>
      </c>
      <c r="B337" s="107" t="s">
        <v>428</v>
      </c>
      <c r="C337" s="107">
        <v>600</v>
      </c>
      <c r="D337" s="105">
        <v>0</v>
      </c>
      <c r="E337" s="105">
        <v>0</v>
      </c>
      <c r="F337" s="108">
        <v>105.5</v>
      </c>
      <c r="G337" s="125">
        <v>0</v>
      </c>
      <c r="H337" s="121">
        <v>0</v>
      </c>
    </row>
    <row r="338" spans="1:8" ht="25.5" x14ac:dyDescent="0.25">
      <c r="A338" s="230" t="s">
        <v>102</v>
      </c>
      <c r="B338" s="107" t="s">
        <v>428</v>
      </c>
      <c r="C338" s="107" t="s">
        <v>245</v>
      </c>
      <c r="D338" s="105">
        <v>8</v>
      </c>
      <c r="E338" s="105">
        <v>1</v>
      </c>
      <c r="F338" s="108">
        <v>105.5</v>
      </c>
      <c r="G338" s="125">
        <v>0</v>
      </c>
      <c r="H338" s="121">
        <v>0</v>
      </c>
    </row>
    <row r="339" spans="1:8" ht="25.5" x14ac:dyDescent="0.25">
      <c r="A339" s="229" t="s">
        <v>274</v>
      </c>
      <c r="B339" s="311" t="s">
        <v>275</v>
      </c>
      <c r="C339" s="311" t="s">
        <v>176</v>
      </c>
      <c r="D339" s="197">
        <v>0</v>
      </c>
      <c r="E339" s="197">
        <v>0</v>
      </c>
      <c r="F339" s="198">
        <v>0</v>
      </c>
      <c r="G339" s="199">
        <v>12000</v>
      </c>
      <c r="H339" s="201">
        <v>4275</v>
      </c>
    </row>
    <row r="340" spans="1:8" ht="25.5" x14ac:dyDescent="0.25">
      <c r="A340" s="229" t="s">
        <v>274</v>
      </c>
      <c r="B340" s="311" t="s">
        <v>276</v>
      </c>
      <c r="C340" s="311" t="s">
        <v>176</v>
      </c>
      <c r="D340" s="197">
        <v>0</v>
      </c>
      <c r="E340" s="197">
        <v>0</v>
      </c>
      <c r="F340" s="198">
        <v>0</v>
      </c>
      <c r="G340" s="199">
        <v>12000</v>
      </c>
      <c r="H340" s="201">
        <v>4275</v>
      </c>
    </row>
    <row r="341" spans="1:8" ht="38.25" x14ac:dyDescent="0.25">
      <c r="A341" s="230" t="s">
        <v>107</v>
      </c>
      <c r="B341" s="107" t="s">
        <v>276</v>
      </c>
      <c r="C341" s="107">
        <v>200</v>
      </c>
      <c r="D341" s="105">
        <v>0</v>
      </c>
      <c r="E341" s="105">
        <v>0</v>
      </c>
      <c r="F341" s="108">
        <v>0</v>
      </c>
      <c r="G341" s="125">
        <v>12000</v>
      </c>
      <c r="H341" s="121">
        <v>4275</v>
      </c>
    </row>
    <row r="342" spans="1:8" ht="51" x14ac:dyDescent="0.25">
      <c r="A342" s="230" t="s">
        <v>97</v>
      </c>
      <c r="B342" s="107" t="s">
        <v>276</v>
      </c>
      <c r="C342" s="107" t="s">
        <v>239</v>
      </c>
      <c r="D342" s="105">
        <v>4</v>
      </c>
      <c r="E342" s="105">
        <v>10</v>
      </c>
      <c r="F342" s="108">
        <v>0</v>
      </c>
      <c r="G342" s="125">
        <v>12000</v>
      </c>
      <c r="H342" s="121">
        <v>4275</v>
      </c>
    </row>
    <row r="343" spans="1:8" ht="89.25" x14ac:dyDescent="0.25">
      <c r="A343" s="229" t="s">
        <v>296</v>
      </c>
      <c r="B343" s="311" t="s">
        <v>226</v>
      </c>
      <c r="C343" s="311" t="s">
        <v>176</v>
      </c>
      <c r="D343" s="197">
        <v>0</v>
      </c>
      <c r="E343" s="197">
        <v>0</v>
      </c>
      <c r="F343" s="198">
        <v>6072.9</v>
      </c>
      <c r="G343" s="199">
        <v>0</v>
      </c>
      <c r="H343" s="201">
        <v>2000</v>
      </c>
    </row>
    <row r="344" spans="1:8" ht="114.75" x14ac:dyDescent="0.25">
      <c r="A344" s="229" t="s">
        <v>409</v>
      </c>
      <c r="B344" s="311" t="s">
        <v>410</v>
      </c>
      <c r="C344" s="311" t="s">
        <v>176</v>
      </c>
      <c r="D344" s="197">
        <v>0</v>
      </c>
      <c r="E344" s="197">
        <v>0</v>
      </c>
      <c r="F344" s="198">
        <v>6072.9</v>
      </c>
      <c r="G344" s="199">
        <v>0</v>
      </c>
      <c r="H344" s="201">
        <v>2000</v>
      </c>
    </row>
    <row r="345" spans="1:8" ht="38.25" x14ac:dyDescent="0.25">
      <c r="A345" s="230" t="s">
        <v>107</v>
      </c>
      <c r="B345" s="107" t="s">
        <v>410</v>
      </c>
      <c r="C345" s="107">
        <v>200</v>
      </c>
      <c r="D345" s="105">
        <v>0</v>
      </c>
      <c r="E345" s="105">
        <v>0</v>
      </c>
      <c r="F345" s="108">
        <v>4048.6</v>
      </c>
      <c r="G345" s="125">
        <v>0</v>
      </c>
      <c r="H345" s="121">
        <v>2000</v>
      </c>
    </row>
    <row r="346" spans="1:8" ht="51" x14ac:dyDescent="0.25">
      <c r="A346" s="230" t="s">
        <v>97</v>
      </c>
      <c r="B346" s="107" t="s">
        <v>410</v>
      </c>
      <c r="C346" s="107" t="s">
        <v>239</v>
      </c>
      <c r="D346" s="105">
        <v>7</v>
      </c>
      <c r="E346" s="105">
        <v>2</v>
      </c>
      <c r="F346" s="108">
        <v>4048.6</v>
      </c>
      <c r="G346" s="125">
        <v>0</v>
      </c>
      <c r="H346" s="121">
        <v>2000</v>
      </c>
    </row>
    <row r="347" spans="1:8" ht="51" x14ac:dyDescent="0.25">
      <c r="A347" s="230" t="s">
        <v>111</v>
      </c>
      <c r="B347" s="107" t="s">
        <v>410</v>
      </c>
      <c r="C347" s="107">
        <v>600</v>
      </c>
      <c r="D347" s="105">
        <v>0</v>
      </c>
      <c r="E347" s="105">
        <v>0</v>
      </c>
      <c r="F347" s="108">
        <v>2024.3</v>
      </c>
      <c r="G347" s="125">
        <v>0</v>
      </c>
      <c r="H347" s="121">
        <v>0</v>
      </c>
    </row>
    <row r="348" spans="1:8" ht="25.5" x14ac:dyDescent="0.25">
      <c r="A348" s="230" t="s">
        <v>102</v>
      </c>
      <c r="B348" s="107" t="s">
        <v>410</v>
      </c>
      <c r="C348" s="107" t="s">
        <v>245</v>
      </c>
      <c r="D348" s="105">
        <v>7</v>
      </c>
      <c r="E348" s="105">
        <v>2</v>
      </c>
      <c r="F348" s="108">
        <v>2024.3</v>
      </c>
      <c r="G348" s="125">
        <v>0</v>
      </c>
      <c r="H348" s="121">
        <v>0</v>
      </c>
    </row>
    <row r="349" spans="1:8" ht="76.5" x14ac:dyDescent="0.25">
      <c r="A349" s="229" t="s">
        <v>411</v>
      </c>
      <c r="B349" s="311" t="s">
        <v>412</v>
      </c>
      <c r="C349" s="311" t="s">
        <v>176</v>
      </c>
      <c r="D349" s="197">
        <v>0</v>
      </c>
      <c r="E349" s="197">
        <v>0</v>
      </c>
      <c r="F349" s="198">
        <v>1233.2</v>
      </c>
      <c r="G349" s="199">
        <v>4624.8</v>
      </c>
      <c r="H349" s="201">
        <v>5841.8</v>
      </c>
    </row>
    <row r="350" spans="1:8" ht="76.5" x14ac:dyDescent="0.25">
      <c r="A350" s="229" t="s">
        <v>411</v>
      </c>
      <c r="B350" s="311" t="s">
        <v>413</v>
      </c>
      <c r="C350" s="311" t="s">
        <v>176</v>
      </c>
      <c r="D350" s="197">
        <v>0</v>
      </c>
      <c r="E350" s="197">
        <v>0</v>
      </c>
      <c r="F350" s="198">
        <v>1233.2</v>
      </c>
      <c r="G350" s="199">
        <v>4624.8</v>
      </c>
      <c r="H350" s="201">
        <v>5841.8</v>
      </c>
    </row>
    <row r="351" spans="1:8" ht="102" x14ac:dyDescent="0.25">
      <c r="A351" s="230" t="s">
        <v>106</v>
      </c>
      <c r="B351" s="107" t="s">
        <v>413</v>
      </c>
      <c r="C351" s="107">
        <v>100</v>
      </c>
      <c r="D351" s="105">
        <v>0</v>
      </c>
      <c r="E351" s="105">
        <v>0</v>
      </c>
      <c r="F351" s="108">
        <v>1129</v>
      </c>
      <c r="G351" s="125">
        <v>4624.8</v>
      </c>
      <c r="H351" s="121">
        <v>5841.8</v>
      </c>
    </row>
    <row r="352" spans="1:8" ht="25.5" x14ac:dyDescent="0.25">
      <c r="A352" s="230" t="s">
        <v>99</v>
      </c>
      <c r="B352" s="107" t="s">
        <v>413</v>
      </c>
      <c r="C352" s="107" t="s">
        <v>241</v>
      </c>
      <c r="D352" s="105">
        <v>7</v>
      </c>
      <c r="E352" s="105">
        <v>2</v>
      </c>
      <c r="F352" s="108">
        <v>1129</v>
      </c>
      <c r="G352" s="125">
        <v>4624.8</v>
      </c>
      <c r="H352" s="121">
        <v>5841.8</v>
      </c>
    </row>
    <row r="353" spans="1:8" ht="51" x14ac:dyDescent="0.25">
      <c r="A353" s="230" t="s">
        <v>111</v>
      </c>
      <c r="B353" s="107" t="s">
        <v>413</v>
      </c>
      <c r="C353" s="107">
        <v>600</v>
      </c>
      <c r="D353" s="105">
        <v>0</v>
      </c>
      <c r="E353" s="105">
        <v>0</v>
      </c>
      <c r="F353" s="108">
        <v>104.2</v>
      </c>
      <c r="G353" s="125">
        <v>0</v>
      </c>
      <c r="H353" s="121">
        <v>0</v>
      </c>
    </row>
    <row r="354" spans="1:8" ht="25.5" x14ac:dyDescent="0.25">
      <c r="A354" s="230" t="s">
        <v>102</v>
      </c>
      <c r="B354" s="107" t="s">
        <v>413</v>
      </c>
      <c r="C354" s="107" t="s">
        <v>245</v>
      </c>
      <c r="D354" s="105">
        <v>7</v>
      </c>
      <c r="E354" s="105">
        <v>2</v>
      </c>
      <c r="F354" s="108">
        <v>104.2</v>
      </c>
      <c r="G354" s="125">
        <v>0</v>
      </c>
      <c r="H354" s="121">
        <v>0</v>
      </c>
    </row>
    <row r="355" spans="1:8" ht="38.25" x14ac:dyDescent="0.25">
      <c r="A355" s="229" t="s">
        <v>399</v>
      </c>
      <c r="B355" s="311" t="s">
        <v>400</v>
      </c>
      <c r="C355" s="311" t="s">
        <v>176</v>
      </c>
      <c r="D355" s="197">
        <v>0</v>
      </c>
      <c r="E355" s="197">
        <v>0</v>
      </c>
      <c r="F355" s="198">
        <v>69954.5</v>
      </c>
      <c r="G355" s="199">
        <v>0</v>
      </c>
      <c r="H355" s="201">
        <v>0</v>
      </c>
    </row>
    <row r="356" spans="1:8" ht="38.25" x14ac:dyDescent="0.25">
      <c r="A356" s="229" t="s">
        <v>399</v>
      </c>
      <c r="B356" s="311" t="s">
        <v>401</v>
      </c>
      <c r="C356" s="311" t="s">
        <v>176</v>
      </c>
      <c r="D356" s="197">
        <v>0</v>
      </c>
      <c r="E356" s="197">
        <v>0</v>
      </c>
      <c r="F356" s="198">
        <v>69954.5</v>
      </c>
      <c r="G356" s="199">
        <v>0</v>
      </c>
      <c r="H356" s="201">
        <v>0</v>
      </c>
    </row>
    <row r="357" spans="1:8" x14ac:dyDescent="0.25">
      <c r="A357" s="230" t="s">
        <v>109</v>
      </c>
      <c r="B357" s="107" t="s">
        <v>401</v>
      </c>
      <c r="C357" s="107">
        <v>500</v>
      </c>
      <c r="D357" s="105">
        <v>0</v>
      </c>
      <c r="E357" s="105">
        <v>0</v>
      </c>
      <c r="F357" s="108">
        <v>69954.5</v>
      </c>
      <c r="G357" s="125">
        <v>0</v>
      </c>
      <c r="H357" s="121">
        <v>0</v>
      </c>
    </row>
    <row r="358" spans="1:8" x14ac:dyDescent="0.25">
      <c r="A358" s="230" t="s">
        <v>118</v>
      </c>
      <c r="B358" s="107" t="s">
        <v>401</v>
      </c>
      <c r="C358" s="107" t="s">
        <v>251</v>
      </c>
      <c r="D358" s="105">
        <v>5</v>
      </c>
      <c r="E358" s="105">
        <v>2</v>
      </c>
      <c r="F358" s="108">
        <v>69954.5</v>
      </c>
      <c r="G358" s="125">
        <v>0</v>
      </c>
      <c r="H358" s="121">
        <v>0</v>
      </c>
    </row>
    <row r="359" spans="1:8" ht="51" x14ac:dyDescent="0.25">
      <c r="A359" s="229" t="s">
        <v>120</v>
      </c>
      <c r="B359" s="311" t="s">
        <v>230</v>
      </c>
      <c r="C359" s="311" t="s">
        <v>176</v>
      </c>
      <c r="D359" s="197">
        <v>0</v>
      </c>
      <c r="E359" s="197">
        <v>0</v>
      </c>
      <c r="F359" s="198">
        <v>3969.4</v>
      </c>
      <c r="G359" s="199">
        <v>4130.6000000000004</v>
      </c>
      <c r="H359" s="201">
        <v>0</v>
      </c>
    </row>
    <row r="360" spans="1:8" ht="51" x14ac:dyDescent="0.25">
      <c r="A360" s="229" t="s">
        <v>120</v>
      </c>
      <c r="B360" s="311" t="s">
        <v>231</v>
      </c>
      <c r="C360" s="311" t="s">
        <v>176</v>
      </c>
      <c r="D360" s="197">
        <v>0</v>
      </c>
      <c r="E360" s="197">
        <v>0</v>
      </c>
      <c r="F360" s="198">
        <v>3969.4</v>
      </c>
      <c r="G360" s="199">
        <v>4130.6000000000004</v>
      </c>
      <c r="H360" s="201">
        <v>0</v>
      </c>
    </row>
    <row r="361" spans="1:8" ht="51" x14ac:dyDescent="0.25">
      <c r="A361" s="230" t="s">
        <v>111</v>
      </c>
      <c r="B361" s="107" t="s">
        <v>231</v>
      </c>
      <c r="C361" s="107">
        <v>600</v>
      </c>
      <c r="D361" s="105">
        <v>0</v>
      </c>
      <c r="E361" s="105">
        <v>0</v>
      </c>
      <c r="F361" s="108">
        <v>3969.4</v>
      </c>
      <c r="G361" s="125">
        <v>4130.6000000000004</v>
      </c>
      <c r="H361" s="121">
        <v>0</v>
      </c>
    </row>
    <row r="362" spans="1:8" ht="25.5" x14ac:dyDescent="0.25">
      <c r="A362" s="230" t="s">
        <v>102</v>
      </c>
      <c r="B362" s="107" t="s">
        <v>231</v>
      </c>
      <c r="C362" s="107" t="s">
        <v>245</v>
      </c>
      <c r="D362" s="105">
        <v>10</v>
      </c>
      <c r="E362" s="105">
        <v>2</v>
      </c>
      <c r="F362" s="108">
        <v>3969.4</v>
      </c>
      <c r="G362" s="125">
        <v>4130.6000000000004</v>
      </c>
      <c r="H362" s="121">
        <v>0</v>
      </c>
    </row>
    <row r="363" spans="1:8" ht="51" x14ac:dyDescent="0.25">
      <c r="A363" s="229" t="s">
        <v>434</v>
      </c>
      <c r="B363" s="311" t="s">
        <v>435</v>
      </c>
      <c r="C363" s="311" t="s">
        <v>176</v>
      </c>
      <c r="D363" s="197">
        <v>0</v>
      </c>
      <c r="E363" s="197">
        <v>0</v>
      </c>
      <c r="F363" s="198">
        <v>1012.2</v>
      </c>
      <c r="G363" s="199">
        <v>0</v>
      </c>
      <c r="H363" s="201">
        <v>0</v>
      </c>
    </row>
    <row r="364" spans="1:8" ht="51" x14ac:dyDescent="0.25">
      <c r="A364" s="229" t="s">
        <v>434</v>
      </c>
      <c r="B364" s="311" t="s">
        <v>436</v>
      </c>
      <c r="C364" s="311" t="s">
        <v>176</v>
      </c>
      <c r="D364" s="197">
        <v>0</v>
      </c>
      <c r="E364" s="197">
        <v>0</v>
      </c>
      <c r="F364" s="198">
        <v>1012.2</v>
      </c>
      <c r="G364" s="199">
        <v>0</v>
      </c>
      <c r="H364" s="201">
        <v>0</v>
      </c>
    </row>
    <row r="365" spans="1:8" ht="38.25" x14ac:dyDescent="0.25">
      <c r="A365" s="230" t="s">
        <v>107</v>
      </c>
      <c r="B365" s="107" t="s">
        <v>436</v>
      </c>
      <c r="C365" s="107">
        <v>200</v>
      </c>
      <c r="D365" s="105">
        <v>0</v>
      </c>
      <c r="E365" s="105">
        <v>0</v>
      </c>
      <c r="F365" s="108">
        <v>1012.2</v>
      </c>
      <c r="G365" s="125">
        <v>0</v>
      </c>
      <c r="H365" s="121">
        <v>0</v>
      </c>
    </row>
    <row r="366" spans="1:8" ht="51" x14ac:dyDescent="0.25">
      <c r="A366" s="230" t="s">
        <v>97</v>
      </c>
      <c r="B366" s="107" t="s">
        <v>436</v>
      </c>
      <c r="C366" s="107" t="s">
        <v>239</v>
      </c>
      <c r="D366" s="105">
        <v>11</v>
      </c>
      <c r="E366" s="105">
        <v>2</v>
      </c>
      <c r="F366" s="108">
        <v>1012.2</v>
      </c>
      <c r="G366" s="125">
        <v>0</v>
      </c>
      <c r="H366" s="121">
        <v>0</v>
      </c>
    </row>
    <row r="367" spans="1:8" x14ac:dyDescent="0.25">
      <c r="A367" s="229" t="s">
        <v>38</v>
      </c>
      <c r="B367" s="311" t="s">
        <v>237</v>
      </c>
      <c r="C367" s="311" t="s">
        <v>176</v>
      </c>
      <c r="D367" s="197">
        <v>0</v>
      </c>
      <c r="E367" s="197">
        <v>0</v>
      </c>
      <c r="F367" s="198">
        <v>0</v>
      </c>
      <c r="G367" s="199">
        <v>3112.8</v>
      </c>
      <c r="H367" s="201">
        <v>6629.9</v>
      </c>
    </row>
    <row r="368" spans="1:8" x14ac:dyDescent="0.25">
      <c r="A368" s="229" t="s">
        <v>38</v>
      </c>
      <c r="B368" s="311" t="s">
        <v>238</v>
      </c>
      <c r="C368" s="311" t="s">
        <v>176</v>
      </c>
      <c r="D368" s="197">
        <v>0</v>
      </c>
      <c r="E368" s="197">
        <v>0</v>
      </c>
      <c r="F368" s="198">
        <v>0</v>
      </c>
      <c r="G368" s="199">
        <v>3112.8</v>
      </c>
      <c r="H368" s="201">
        <v>6629.9</v>
      </c>
    </row>
    <row r="369" spans="1:8" x14ac:dyDescent="0.25">
      <c r="A369" s="230" t="s">
        <v>38</v>
      </c>
      <c r="B369" s="107" t="s">
        <v>238</v>
      </c>
      <c r="C369" s="107">
        <v>900</v>
      </c>
      <c r="D369" s="105">
        <v>0</v>
      </c>
      <c r="E369" s="105">
        <v>0</v>
      </c>
      <c r="F369" s="108">
        <v>0</v>
      </c>
      <c r="G369" s="125">
        <v>3112.8</v>
      </c>
      <c r="H369" s="121">
        <v>6629.9</v>
      </c>
    </row>
    <row r="370" spans="1:8" x14ac:dyDescent="0.25">
      <c r="A370" s="230" t="s">
        <v>38</v>
      </c>
      <c r="B370" s="107" t="s">
        <v>238</v>
      </c>
      <c r="C370" s="107" t="s">
        <v>253</v>
      </c>
      <c r="D370" s="105">
        <v>99</v>
      </c>
      <c r="E370" s="105">
        <v>99</v>
      </c>
      <c r="F370" s="108">
        <v>0</v>
      </c>
      <c r="G370" s="125">
        <v>3112.8</v>
      </c>
      <c r="H370" s="121">
        <v>6629.9</v>
      </c>
    </row>
    <row r="371" spans="1:8" ht="15.75" thickBot="1" x14ac:dyDescent="0.3">
      <c r="A371" s="231" t="s">
        <v>180</v>
      </c>
      <c r="B371" s="232"/>
      <c r="C371" s="233"/>
      <c r="D371" s="233"/>
      <c r="E371" s="234"/>
      <c r="F371" s="235">
        <v>1035532</v>
      </c>
      <c r="G371" s="235">
        <v>773859.7</v>
      </c>
      <c r="H371" s="236">
        <v>733053.8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4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380" t="s">
        <v>316</v>
      </c>
      <c r="G1" s="380"/>
      <c r="H1" s="380"/>
      <c r="I1" s="380"/>
    </row>
    <row r="2" spans="1:12" x14ac:dyDescent="0.3">
      <c r="A2" s="4"/>
      <c r="B2" s="4"/>
      <c r="C2" s="4"/>
      <c r="D2" s="4"/>
      <c r="E2" s="4"/>
      <c r="F2" s="380"/>
      <c r="G2" s="380"/>
      <c r="H2" s="15"/>
      <c r="I2" s="15"/>
    </row>
    <row r="3" spans="1:12" ht="30.95" customHeight="1" x14ac:dyDescent="0.25">
      <c r="A3" s="4"/>
      <c r="B3" s="4"/>
      <c r="C3" s="4"/>
      <c r="D3" s="4"/>
      <c r="E3" s="4"/>
      <c r="F3" s="381" t="s">
        <v>452</v>
      </c>
      <c r="G3" s="381"/>
      <c r="H3" s="381"/>
      <c r="I3" s="381"/>
    </row>
    <row r="4" spans="1:12" ht="43.15" customHeight="1" x14ac:dyDescent="0.25">
      <c r="A4" s="383" t="s">
        <v>357</v>
      </c>
      <c r="B4" s="383"/>
      <c r="C4" s="383"/>
      <c r="D4" s="383"/>
      <c r="E4" s="383"/>
      <c r="F4" s="383"/>
      <c r="G4" s="383"/>
      <c r="H4" s="383"/>
      <c r="I4" s="383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57"/>
      <c r="B6" s="57"/>
      <c r="C6" s="56"/>
      <c r="D6" s="57"/>
      <c r="E6" s="57"/>
      <c r="F6" s="57"/>
      <c r="I6" s="94" t="s">
        <v>116</v>
      </c>
    </row>
    <row r="7" spans="1:12" ht="15.75" thickBot="1" x14ac:dyDescent="0.3">
      <c r="A7" s="150" t="s">
        <v>36</v>
      </c>
      <c r="B7" s="151" t="s">
        <v>39</v>
      </c>
      <c r="C7" s="152" t="s">
        <v>35</v>
      </c>
      <c r="D7" s="151" t="s">
        <v>34</v>
      </c>
      <c r="E7" s="151" t="s">
        <v>33</v>
      </c>
      <c r="F7" s="151" t="s">
        <v>32</v>
      </c>
      <c r="G7" s="153">
        <v>2023</v>
      </c>
      <c r="H7" s="154">
        <v>2024</v>
      </c>
      <c r="I7" s="154">
        <v>2025</v>
      </c>
    </row>
    <row r="8" spans="1:12" x14ac:dyDescent="0.3">
      <c r="A8" s="181">
        <v>1</v>
      </c>
      <c r="B8" s="182">
        <v>2</v>
      </c>
      <c r="C8" s="183">
        <v>3</v>
      </c>
      <c r="D8" s="183">
        <v>4</v>
      </c>
      <c r="E8" s="183">
        <v>5</v>
      </c>
      <c r="F8" s="183">
        <v>6</v>
      </c>
      <c r="G8" s="183">
        <v>7</v>
      </c>
      <c r="H8" s="183">
        <v>8</v>
      </c>
      <c r="I8" s="184">
        <v>9</v>
      </c>
    </row>
    <row r="9" spans="1:12" ht="25.5" x14ac:dyDescent="0.25">
      <c r="A9" s="251" t="s">
        <v>37</v>
      </c>
      <c r="B9" s="237">
        <v>460</v>
      </c>
      <c r="C9" s="238">
        <v>0</v>
      </c>
      <c r="D9" s="239">
        <v>0</v>
      </c>
      <c r="E9" s="240" t="s">
        <v>176</v>
      </c>
      <c r="F9" s="241" t="s">
        <v>176</v>
      </c>
      <c r="G9" s="313">
        <v>1031435</v>
      </c>
      <c r="H9" s="242">
        <v>770859.7</v>
      </c>
      <c r="I9" s="252">
        <v>730053.8</v>
      </c>
    </row>
    <row r="10" spans="1:12" ht="25.5" x14ac:dyDescent="0.25">
      <c r="A10" s="251" t="s">
        <v>82</v>
      </c>
      <c r="B10" s="237">
        <v>460</v>
      </c>
      <c r="C10" s="238">
        <v>1</v>
      </c>
      <c r="D10" s="239">
        <v>0</v>
      </c>
      <c r="E10" s="240" t="s">
        <v>176</v>
      </c>
      <c r="F10" s="241" t="s">
        <v>176</v>
      </c>
      <c r="G10" s="313">
        <v>91195.5</v>
      </c>
      <c r="H10" s="242">
        <v>37106.400000000001</v>
      </c>
      <c r="I10" s="252">
        <v>38128.1</v>
      </c>
    </row>
    <row r="11" spans="1:12" ht="51" x14ac:dyDescent="0.25">
      <c r="A11" s="251" t="s">
        <v>31</v>
      </c>
      <c r="B11" s="237">
        <v>460</v>
      </c>
      <c r="C11" s="238">
        <v>1</v>
      </c>
      <c r="D11" s="239">
        <v>2</v>
      </c>
      <c r="E11" s="240" t="s">
        <v>176</v>
      </c>
      <c r="F11" s="241" t="s">
        <v>176</v>
      </c>
      <c r="G11" s="313">
        <v>2648.6</v>
      </c>
      <c r="H11" s="242">
        <v>2648.6</v>
      </c>
      <c r="I11" s="252">
        <v>2648.6</v>
      </c>
    </row>
    <row r="12" spans="1:12" ht="25.5" x14ac:dyDescent="0.25">
      <c r="A12" s="251" t="s">
        <v>44</v>
      </c>
      <c r="B12" s="237">
        <v>460</v>
      </c>
      <c r="C12" s="238">
        <v>1</v>
      </c>
      <c r="D12" s="239">
        <v>2</v>
      </c>
      <c r="E12" s="240" t="s">
        <v>177</v>
      </c>
      <c r="F12" s="241" t="s">
        <v>176</v>
      </c>
      <c r="G12" s="313">
        <v>2648.6</v>
      </c>
      <c r="H12" s="242">
        <v>2648.6</v>
      </c>
      <c r="I12" s="252">
        <v>2648.6</v>
      </c>
    </row>
    <row r="13" spans="1:12" ht="25.5" x14ac:dyDescent="0.25">
      <c r="A13" s="251" t="s">
        <v>30</v>
      </c>
      <c r="B13" s="237">
        <v>460</v>
      </c>
      <c r="C13" s="238">
        <v>1</v>
      </c>
      <c r="D13" s="239">
        <v>2</v>
      </c>
      <c r="E13" s="240" t="s">
        <v>190</v>
      </c>
      <c r="F13" s="241" t="s">
        <v>176</v>
      </c>
      <c r="G13" s="313">
        <v>2648.6</v>
      </c>
      <c r="H13" s="242">
        <v>2648.6</v>
      </c>
      <c r="I13" s="252">
        <v>2648.6</v>
      </c>
      <c r="L13" s="88"/>
    </row>
    <row r="14" spans="1:12" ht="102" x14ac:dyDescent="0.25">
      <c r="A14" s="253" t="s">
        <v>106</v>
      </c>
      <c r="B14" s="141">
        <v>460</v>
      </c>
      <c r="C14" s="137">
        <v>1</v>
      </c>
      <c r="D14" s="140">
        <v>2</v>
      </c>
      <c r="E14" s="136" t="s">
        <v>190</v>
      </c>
      <c r="F14" s="142">
        <v>100</v>
      </c>
      <c r="G14" s="314">
        <v>2648.6</v>
      </c>
      <c r="H14" s="138">
        <v>2648.6</v>
      </c>
      <c r="I14" s="139">
        <v>2648.6</v>
      </c>
    </row>
    <row r="15" spans="1:12" ht="38.25" x14ac:dyDescent="0.25">
      <c r="A15" s="230" t="s">
        <v>96</v>
      </c>
      <c r="B15" s="143">
        <v>460</v>
      </c>
      <c r="C15" s="105">
        <v>1</v>
      </c>
      <c r="D15" s="106">
        <v>2</v>
      </c>
      <c r="E15" s="107" t="s">
        <v>190</v>
      </c>
      <c r="F15" s="144">
        <v>120</v>
      </c>
      <c r="G15" s="108">
        <v>2648.6</v>
      </c>
      <c r="H15" s="125">
        <v>2648.6</v>
      </c>
      <c r="I15" s="121">
        <v>2648.6</v>
      </c>
    </row>
    <row r="16" spans="1:12" ht="102" x14ac:dyDescent="0.25">
      <c r="A16" s="254" t="s">
        <v>27</v>
      </c>
      <c r="B16" s="244">
        <v>460</v>
      </c>
      <c r="C16" s="245">
        <v>1</v>
      </c>
      <c r="D16" s="246">
        <v>4</v>
      </c>
      <c r="E16" s="247" t="s">
        <v>176</v>
      </c>
      <c r="F16" s="248" t="s">
        <v>176</v>
      </c>
      <c r="G16" s="312">
        <v>49186</v>
      </c>
      <c r="H16" s="249">
        <v>26343</v>
      </c>
      <c r="I16" s="255">
        <v>27364.799999999999</v>
      </c>
    </row>
    <row r="17" spans="1:9" ht="25.5" x14ac:dyDescent="0.25">
      <c r="A17" s="251" t="s">
        <v>44</v>
      </c>
      <c r="B17" s="237">
        <v>460</v>
      </c>
      <c r="C17" s="238">
        <v>1</v>
      </c>
      <c r="D17" s="239">
        <v>4</v>
      </c>
      <c r="E17" s="240" t="s">
        <v>177</v>
      </c>
      <c r="F17" s="241" t="s">
        <v>176</v>
      </c>
      <c r="G17" s="313">
        <v>49186</v>
      </c>
      <c r="H17" s="242">
        <v>26343</v>
      </c>
      <c r="I17" s="252">
        <v>27364.799999999999</v>
      </c>
    </row>
    <row r="18" spans="1:9" ht="38.25" x14ac:dyDescent="0.25">
      <c r="A18" s="251" t="s">
        <v>259</v>
      </c>
      <c r="B18" s="237">
        <v>460</v>
      </c>
      <c r="C18" s="238">
        <v>1</v>
      </c>
      <c r="D18" s="239">
        <v>4</v>
      </c>
      <c r="E18" s="240" t="s">
        <v>193</v>
      </c>
      <c r="F18" s="241" t="s">
        <v>176</v>
      </c>
      <c r="G18" s="313">
        <v>20360.599999999999</v>
      </c>
      <c r="H18" s="242">
        <v>16396.400000000001</v>
      </c>
      <c r="I18" s="252">
        <v>17196.400000000001</v>
      </c>
    </row>
    <row r="19" spans="1:9" ht="102" x14ac:dyDescent="0.25">
      <c r="A19" s="253" t="s">
        <v>106</v>
      </c>
      <c r="B19" s="141">
        <v>460</v>
      </c>
      <c r="C19" s="137">
        <v>1</v>
      </c>
      <c r="D19" s="140">
        <v>4</v>
      </c>
      <c r="E19" s="136" t="s">
        <v>193</v>
      </c>
      <c r="F19" s="142">
        <v>100</v>
      </c>
      <c r="G19" s="314">
        <v>20360.599999999999</v>
      </c>
      <c r="H19" s="138">
        <v>16396.400000000001</v>
      </c>
      <c r="I19" s="139">
        <v>17196.400000000001</v>
      </c>
    </row>
    <row r="20" spans="1:9" ht="38.25" x14ac:dyDescent="0.25">
      <c r="A20" s="230" t="s">
        <v>96</v>
      </c>
      <c r="B20" s="143">
        <v>460</v>
      </c>
      <c r="C20" s="105">
        <v>1</v>
      </c>
      <c r="D20" s="106">
        <v>4</v>
      </c>
      <c r="E20" s="107" t="s">
        <v>193</v>
      </c>
      <c r="F20" s="144">
        <v>120</v>
      </c>
      <c r="G20" s="108">
        <v>20360.599999999999</v>
      </c>
      <c r="H20" s="125">
        <v>16396.400000000001</v>
      </c>
      <c r="I20" s="121">
        <v>17196.400000000001</v>
      </c>
    </row>
    <row r="21" spans="1:9" ht="25.5" x14ac:dyDescent="0.25">
      <c r="A21" s="254" t="s">
        <v>260</v>
      </c>
      <c r="B21" s="244">
        <v>460</v>
      </c>
      <c r="C21" s="245">
        <v>1</v>
      </c>
      <c r="D21" s="246">
        <v>4</v>
      </c>
      <c r="E21" s="247" t="s">
        <v>194</v>
      </c>
      <c r="F21" s="248" t="s">
        <v>176</v>
      </c>
      <c r="G21" s="312">
        <v>4838.3</v>
      </c>
      <c r="H21" s="249">
        <v>4155</v>
      </c>
      <c r="I21" s="255">
        <v>4155</v>
      </c>
    </row>
    <row r="22" spans="1:9" ht="38.25" x14ac:dyDescent="0.25">
      <c r="A22" s="253" t="s">
        <v>107</v>
      </c>
      <c r="B22" s="141">
        <v>460</v>
      </c>
      <c r="C22" s="137">
        <v>1</v>
      </c>
      <c r="D22" s="140">
        <v>4</v>
      </c>
      <c r="E22" s="136" t="s">
        <v>194</v>
      </c>
      <c r="F22" s="142">
        <v>200</v>
      </c>
      <c r="G22" s="314">
        <v>4722.7</v>
      </c>
      <c r="H22" s="138">
        <v>4155</v>
      </c>
      <c r="I22" s="139">
        <v>4155</v>
      </c>
    </row>
    <row r="23" spans="1:9" ht="51" x14ac:dyDescent="0.25">
      <c r="A23" s="230" t="s">
        <v>97</v>
      </c>
      <c r="B23" s="143">
        <v>460</v>
      </c>
      <c r="C23" s="105">
        <v>1</v>
      </c>
      <c r="D23" s="106">
        <v>4</v>
      </c>
      <c r="E23" s="107" t="s">
        <v>194</v>
      </c>
      <c r="F23" s="144">
        <v>240</v>
      </c>
      <c r="G23" s="108">
        <v>4722.7</v>
      </c>
      <c r="H23" s="125">
        <v>4155</v>
      </c>
      <c r="I23" s="121">
        <v>4155</v>
      </c>
    </row>
    <row r="24" spans="1:9" x14ac:dyDescent="0.25">
      <c r="A24" s="256" t="s">
        <v>108</v>
      </c>
      <c r="B24" s="145">
        <v>460</v>
      </c>
      <c r="C24" s="146">
        <v>1</v>
      </c>
      <c r="D24" s="147">
        <v>4</v>
      </c>
      <c r="E24" s="148" t="s">
        <v>194</v>
      </c>
      <c r="F24" s="149">
        <v>800</v>
      </c>
      <c r="G24" s="315">
        <v>115.6</v>
      </c>
      <c r="H24" s="250">
        <v>0</v>
      </c>
      <c r="I24" s="257">
        <v>0</v>
      </c>
    </row>
    <row r="25" spans="1:9" ht="25.5" x14ac:dyDescent="0.25">
      <c r="A25" s="230" t="s">
        <v>98</v>
      </c>
      <c r="B25" s="143">
        <v>460</v>
      </c>
      <c r="C25" s="105">
        <v>1</v>
      </c>
      <c r="D25" s="106">
        <v>4</v>
      </c>
      <c r="E25" s="107" t="s">
        <v>194</v>
      </c>
      <c r="F25" s="144">
        <v>850</v>
      </c>
      <c r="G25" s="108">
        <v>115.6</v>
      </c>
      <c r="H25" s="125">
        <v>0</v>
      </c>
      <c r="I25" s="121">
        <v>0</v>
      </c>
    </row>
    <row r="26" spans="1:9" ht="51" x14ac:dyDescent="0.25">
      <c r="A26" s="254" t="s">
        <v>380</v>
      </c>
      <c r="B26" s="244">
        <v>460</v>
      </c>
      <c r="C26" s="245">
        <v>1</v>
      </c>
      <c r="D26" s="246">
        <v>4</v>
      </c>
      <c r="E26" s="247" t="s">
        <v>195</v>
      </c>
      <c r="F26" s="248" t="s">
        <v>176</v>
      </c>
      <c r="G26" s="312">
        <v>1547.2</v>
      </c>
      <c r="H26" s="249">
        <v>1661.8</v>
      </c>
      <c r="I26" s="255">
        <v>1730</v>
      </c>
    </row>
    <row r="27" spans="1:9" ht="102" x14ac:dyDescent="0.25">
      <c r="A27" s="253" t="s">
        <v>106</v>
      </c>
      <c r="B27" s="141">
        <v>460</v>
      </c>
      <c r="C27" s="137">
        <v>1</v>
      </c>
      <c r="D27" s="140">
        <v>4</v>
      </c>
      <c r="E27" s="136" t="s">
        <v>195</v>
      </c>
      <c r="F27" s="142">
        <v>100</v>
      </c>
      <c r="G27" s="314">
        <v>1071.5999999999999</v>
      </c>
      <c r="H27" s="138">
        <v>1189.5</v>
      </c>
      <c r="I27" s="139">
        <v>1259.9000000000001</v>
      </c>
    </row>
    <row r="28" spans="1:9" ht="38.25" x14ac:dyDescent="0.25">
      <c r="A28" s="230" t="s">
        <v>96</v>
      </c>
      <c r="B28" s="143">
        <v>460</v>
      </c>
      <c r="C28" s="105">
        <v>1</v>
      </c>
      <c r="D28" s="106">
        <v>4</v>
      </c>
      <c r="E28" s="107" t="s">
        <v>195</v>
      </c>
      <c r="F28" s="144">
        <v>120</v>
      </c>
      <c r="G28" s="108">
        <v>1071.5999999999999</v>
      </c>
      <c r="H28" s="125">
        <v>1189.5</v>
      </c>
      <c r="I28" s="121">
        <v>1259.9000000000001</v>
      </c>
    </row>
    <row r="29" spans="1:9" ht="38.25" x14ac:dyDescent="0.25">
      <c r="A29" s="256" t="s">
        <v>107</v>
      </c>
      <c r="B29" s="145">
        <v>460</v>
      </c>
      <c r="C29" s="146">
        <v>1</v>
      </c>
      <c r="D29" s="147">
        <v>4</v>
      </c>
      <c r="E29" s="148" t="s">
        <v>195</v>
      </c>
      <c r="F29" s="149">
        <v>200</v>
      </c>
      <c r="G29" s="315">
        <v>475.6</v>
      </c>
      <c r="H29" s="250">
        <v>472.3</v>
      </c>
      <c r="I29" s="257">
        <v>470.1</v>
      </c>
    </row>
    <row r="30" spans="1:9" ht="51" x14ac:dyDescent="0.25">
      <c r="A30" s="230" t="s">
        <v>97</v>
      </c>
      <c r="B30" s="143">
        <v>460</v>
      </c>
      <c r="C30" s="105">
        <v>1</v>
      </c>
      <c r="D30" s="106">
        <v>4</v>
      </c>
      <c r="E30" s="107" t="s">
        <v>195</v>
      </c>
      <c r="F30" s="144">
        <v>240</v>
      </c>
      <c r="G30" s="108">
        <v>475.6</v>
      </c>
      <c r="H30" s="125">
        <v>472.3</v>
      </c>
      <c r="I30" s="121">
        <v>470.1</v>
      </c>
    </row>
    <row r="31" spans="1:9" ht="38.25" x14ac:dyDescent="0.25">
      <c r="A31" s="254" t="s">
        <v>381</v>
      </c>
      <c r="B31" s="244">
        <v>460</v>
      </c>
      <c r="C31" s="245">
        <v>1</v>
      </c>
      <c r="D31" s="246">
        <v>4</v>
      </c>
      <c r="E31" s="247" t="s">
        <v>196</v>
      </c>
      <c r="F31" s="248" t="s">
        <v>176</v>
      </c>
      <c r="G31" s="312">
        <v>2059.4</v>
      </c>
      <c r="H31" s="249">
        <v>2207</v>
      </c>
      <c r="I31" s="255">
        <v>2321.1999999999998</v>
      </c>
    </row>
    <row r="32" spans="1:9" ht="102" x14ac:dyDescent="0.25">
      <c r="A32" s="253" t="s">
        <v>106</v>
      </c>
      <c r="B32" s="141">
        <v>460</v>
      </c>
      <c r="C32" s="137">
        <v>1</v>
      </c>
      <c r="D32" s="140">
        <v>4</v>
      </c>
      <c r="E32" s="136" t="s">
        <v>196</v>
      </c>
      <c r="F32" s="142">
        <v>100</v>
      </c>
      <c r="G32" s="314">
        <v>1660</v>
      </c>
      <c r="H32" s="138">
        <v>1867.6</v>
      </c>
      <c r="I32" s="139">
        <v>1981.8</v>
      </c>
    </row>
    <row r="33" spans="1:9" ht="38.25" x14ac:dyDescent="0.25">
      <c r="A33" s="230" t="s">
        <v>96</v>
      </c>
      <c r="B33" s="143">
        <v>460</v>
      </c>
      <c r="C33" s="105">
        <v>1</v>
      </c>
      <c r="D33" s="106">
        <v>4</v>
      </c>
      <c r="E33" s="107" t="s">
        <v>196</v>
      </c>
      <c r="F33" s="144">
        <v>120</v>
      </c>
      <c r="G33" s="108">
        <v>1660</v>
      </c>
      <c r="H33" s="125">
        <v>1867.6</v>
      </c>
      <c r="I33" s="121">
        <v>1981.8</v>
      </c>
    </row>
    <row r="34" spans="1:9" ht="38.25" x14ac:dyDescent="0.25">
      <c r="A34" s="256" t="s">
        <v>107</v>
      </c>
      <c r="B34" s="145">
        <v>460</v>
      </c>
      <c r="C34" s="146">
        <v>1</v>
      </c>
      <c r="D34" s="147">
        <v>4</v>
      </c>
      <c r="E34" s="148" t="s">
        <v>196</v>
      </c>
      <c r="F34" s="149">
        <v>200</v>
      </c>
      <c r="G34" s="315">
        <v>399.4</v>
      </c>
      <c r="H34" s="250">
        <v>339.4</v>
      </c>
      <c r="I34" s="257">
        <v>339.4</v>
      </c>
    </row>
    <row r="35" spans="1:9" ht="51" x14ac:dyDescent="0.25">
      <c r="A35" s="230" t="s">
        <v>97</v>
      </c>
      <c r="B35" s="143">
        <v>460</v>
      </c>
      <c r="C35" s="105">
        <v>1</v>
      </c>
      <c r="D35" s="106">
        <v>4</v>
      </c>
      <c r="E35" s="107" t="s">
        <v>196</v>
      </c>
      <c r="F35" s="144">
        <v>240</v>
      </c>
      <c r="G35" s="108">
        <v>399.4</v>
      </c>
      <c r="H35" s="125">
        <v>339.4</v>
      </c>
      <c r="I35" s="121">
        <v>339.4</v>
      </c>
    </row>
    <row r="36" spans="1:9" ht="38.25" x14ac:dyDescent="0.25">
      <c r="A36" s="254" t="s">
        <v>382</v>
      </c>
      <c r="B36" s="244">
        <v>460</v>
      </c>
      <c r="C36" s="245">
        <v>1</v>
      </c>
      <c r="D36" s="246">
        <v>4</v>
      </c>
      <c r="E36" s="247" t="s">
        <v>197</v>
      </c>
      <c r="F36" s="248" t="s">
        <v>176</v>
      </c>
      <c r="G36" s="312">
        <v>6.8</v>
      </c>
      <c r="H36" s="249">
        <v>7.2</v>
      </c>
      <c r="I36" s="255">
        <v>7.5</v>
      </c>
    </row>
    <row r="37" spans="1:9" ht="102" x14ac:dyDescent="0.25">
      <c r="A37" s="253" t="s">
        <v>106</v>
      </c>
      <c r="B37" s="141">
        <v>460</v>
      </c>
      <c r="C37" s="137">
        <v>1</v>
      </c>
      <c r="D37" s="140">
        <v>4</v>
      </c>
      <c r="E37" s="136" t="s">
        <v>197</v>
      </c>
      <c r="F37" s="142">
        <v>100</v>
      </c>
      <c r="G37" s="314">
        <v>5</v>
      </c>
      <c r="H37" s="138">
        <v>5.9</v>
      </c>
      <c r="I37" s="139">
        <v>5.9</v>
      </c>
    </row>
    <row r="38" spans="1:9" ht="38.25" x14ac:dyDescent="0.25">
      <c r="A38" s="230" t="s">
        <v>96</v>
      </c>
      <c r="B38" s="143">
        <v>460</v>
      </c>
      <c r="C38" s="105">
        <v>1</v>
      </c>
      <c r="D38" s="106">
        <v>4</v>
      </c>
      <c r="E38" s="107" t="s">
        <v>197</v>
      </c>
      <c r="F38" s="144">
        <v>120</v>
      </c>
      <c r="G38" s="108">
        <v>5</v>
      </c>
      <c r="H38" s="125">
        <v>5.9</v>
      </c>
      <c r="I38" s="121">
        <v>5.9</v>
      </c>
    </row>
    <row r="39" spans="1:9" ht="38.25" x14ac:dyDescent="0.25">
      <c r="A39" s="256" t="s">
        <v>107</v>
      </c>
      <c r="B39" s="145">
        <v>460</v>
      </c>
      <c r="C39" s="146">
        <v>1</v>
      </c>
      <c r="D39" s="147">
        <v>4</v>
      </c>
      <c r="E39" s="148" t="s">
        <v>197</v>
      </c>
      <c r="F39" s="149">
        <v>200</v>
      </c>
      <c r="G39" s="315">
        <v>0.5</v>
      </c>
      <c r="H39" s="250">
        <v>0</v>
      </c>
      <c r="I39" s="257">
        <v>0.3</v>
      </c>
    </row>
    <row r="40" spans="1:9" ht="51" x14ac:dyDescent="0.25">
      <c r="A40" s="230" t="s">
        <v>97</v>
      </c>
      <c r="B40" s="143">
        <v>460</v>
      </c>
      <c r="C40" s="105">
        <v>1</v>
      </c>
      <c r="D40" s="106">
        <v>4</v>
      </c>
      <c r="E40" s="107" t="s">
        <v>197</v>
      </c>
      <c r="F40" s="144">
        <v>240</v>
      </c>
      <c r="G40" s="108">
        <v>0.5</v>
      </c>
      <c r="H40" s="125">
        <v>0</v>
      </c>
      <c r="I40" s="121">
        <v>0.3</v>
      </c>
    </row>
    <row r="41" spans="1:9" x14ac:dyDescent="0.25">
      <c r="A41" s="256" t="s">
        <v>109</v>
      </c>
      <c r="B41" s="145">
        <v>460</v>
      </c>
      <c r="C41" s="146">
        <v>1</v>
      </c>
      <c r="D41" s="147">
        <v>4</v>
      </c>
      <c r="E41" s="148" t="s">
        <v>197</v>
      </c>
      <c r="F41" s="149">
        <v>500</v>
      </c>
      <c r="G41" s="315">
        <v>1.3</v>
      </c>
      <c r="H41" s="250">
        <v>1.3</v>
      </c>
      <c r="I41" s="257">
        <v>1.3</v>
      </c>
    </row>
    <row r="42" spans="1:9" x14ac:dyDescent="0.25">
      <c r="A42" s="230" t="s">
        <v>20</v>
      </c>
      <c r="B42" s="143">
        <v>460</v>
      </c>
      <c r="C42" s="105">
        <v>1</v>
      </c>
      <c r="D42" s="106">
        <v>4</v>
      </c>
      <c r="E42" s="107" t="s">
        <v>197</v>
      </c>
      <c r="F42" s="144">
        <v>530</v>
      </c>
      <c r="G42" s="108">
        <v>1.3</v>
      </c>
      <c r="H42" s="125">
        <v>1.3</v>
      </c>
      <c r="I42" s="121">
        <v>1.3</v>
      </c>
    </row>
    <row r="43" spans="1:9" ht="63.75" x14ac:dyDescent="0.25">
      <c r="A43" s="254" t="s">
        <v>383</v>
      </c>
      <c r="B43" s="244">
        <v>460</v>
      </c>
      <c r="C43" s="245">
        <v>1</v>
      </c>
      <c r="D43" s="246">
        <v>4</v>
      </c>
      <c r="E43" s="247" t="s">
        <v>198</v>
      </c>
      <c r="F43" s="248" t="s">
        <v>176</v>
      </c>
      <c r="G43" s="312">
        <v>217.9</v>
      </c>
      <c r="H43" s="249">
        <v>234.8</v>
      </c>
      <c r="I43" s="255">
        <v>245.2</v>
      </c>
    </row>
    <row r="44" spans="1:9" ht="102" x14ac:dyDescent="0.25">
      <c r="A44" s="253" t="s">
        <v>106</v>
      </c>
      <c r="B44" s="141">
        <v>460</v>
      </c>
      <c r="C44" s="137">
        <v>1</v>
      </c>
      <c r="D44" s="140">
        <v>4</v>
      </c>
      <c r="E44" s="136" t="s">
        <v>198</v>
      </c>
      <c r="F44" s="142">
        <v>100</v>
      </c>
      <c r="G44" s="314">
        <v>163.30000000000001</v>
      </c>
      <c r="H44" s="138">
        <v>175.8</v>
      </c>
      <c r="I44" s="139">
        <v>184.2</v>
      </c>
    </row>
    <row r="45" spans="1:9" ht="38.25" x14ac:dyDescent="0.25">
      <c r="A45" s="230" t="s">
        <v>96</v>
      </c>
      <c r="B45" s="143">
        <v>460</v>
      </c>
      <c r="C45" s="105">
        <v>1</v>
      </c>
      <c r="D45" s="106">
        <v>4</v>
      </c>
      <c r="E45" s="107" t="s">
        <v>198</v>
      </c>
      <c r="F45" s="144">
        <v>120</v>
      </c>
      <c r="G45" s="108">
        <v>163.30000000000001</v>
      </c>
      <c r="H45" s="125">
        <v>175.8</v>
      </c>
      <c r="I45" s="121">
        <v>184.2</v>
      </c>
    </row>
    <row r="46" spans="1:9" ht="38.25" x14ac:dyDescent="0.25">
      <c r="A46" s="256" t="s">
        <v>107</v>
      </c>
      <c r="B46" s="145">
        <v>460</v>
      </c>
      <c r="C46" s="146">
        <v>1</v>
      </c>
      <c r="D46" s="147">
        <v>4</v>
      </c>
      <c r="E46" s="148" t="s">
        <v>198</v>
      </c>
      <c r="F46" s="149">
        <v>200</v>
      </c>
      <c r="G46" s="315">
        <v>54.6</v>
      </c>
      <c r="H46" s="250">
        <v>59</v>
      </c>
      <c r="I46" s="257">
        <v>61</v>
      </c>
    </row>
    <row r="47" spans="1:9" ht="51" x14ac:dyDescent="0.25">
      <c r="A47" s="230" t="s">
        <v>97</v>
      </c>
      <c r="B47" s="143">
        <v>460</v>
      </c>
      <c r="C47" s="105">
        <v>1</v>
      </c>
      <c r="D47" s="106">
        <v>4</v>
      </c>
      <c r="E47" s="107" t="s">
        <v>198</v>
      </c>
      <c r="F47" s="144">
        <v>240</v>
      </c>
      <c r="G47" s="108">
        <v>54.6</v>
      </c>
      <c r="H47" s="125">
        <v>59</v>
      </c>
      <c r="I47" s="121">
        <v>61</v>
      </c>
    </row>
    <row r="48" spans="1:9" ht="76.5" x14ac:dyDescent="0.25">
      <c r="A48" s="254" t="s">
        <v>384</v>
      </c>
      <c r="B48" s="244">
        <v>460</v>
      </c>
      <c r="C48" s="245">
        <v>1</v>
      </c>
      <c r="D48" s="246">
        <v>4</v>
      </c>
      <c r="E48" s="247" t="s">
        <v>199</v>
      </c>
      <c r="F48" s="248" t="s">
        <v>176</v>
      </c>
      <c r="G48" s="312">
        <v>98.7</v>
      </c>
      <c r="H48" s="249">
        <v>105.3</v>
      </c>
      <c r="I48" s="255">
        <v>109.4</v>
      </c>
    </row>
    <row r="49" spans="1:9" ht="102" x14ac:dyDescent="0.25">
      <c r="A49" s="253" t="s">
        <v>106</v>
      </c>
      <c r="B49" s="141">
        <v>460</v>
      </c>
      <c r="C49" s="137">
        <v>1</v>
      </c>
      <c r="D49" s="140">
        <v>4</v>
      </c>
      <c r="E49" s="136" t="s">
        <v>199</v>
      </c>
      <c r="F49" s="142">
        <v>100</v>
      </c>
      <c r="G49" s="314">
        <v>73.7</v>
      </c>
      <c r="H49" s="138">
        <v>79.599999999999994</v>
      </c>
      <c r="I49" s="139">
        <v>82.7</v>
      </c>
    </row>
    <row r="50" spans="1:9" ht="38.25" x14ac:dyDescent="0.25">
      <c r="A50" s="230" t="s">
        <v>96</v>
      </c>
      <c r="B50" s="143">
        <v>460</v>
      </c>
      <c r="C50" s="105">
        <v>1</v>
      </c>
      <c r="D50" s="106">
        <v>4</v>
      </c>
      <c r="E50" s="107" t="s">
        <v>199</v>
      </c>
      <c r="F50" s="144">
        <v>120</v>
      </c>
      <c r="G50" s="108">
        <v>73.7</v>
      </c>
      <c r="H50" s="125">
        <v>79.599999999999994</v>
      </c>
      <c r="I50" s="121">
        <v>82.7</v>
      </c>
    </row>
    <row r="51" spans="1:9" ht="38.25" x14ac:dyDescent="0.25">
      <c r="A51" s="256" t="s">
        <v>107</v>
      </c>
      <c r="B51" s="145">
        <v>460</v>
      </c>
      <c r="C51" s="146">
        <v>1</v>
      </c>
      <c r="D51" s="147">
        <v>4</v>
      </c>
      <c r="E51" s="148" t="s">
        <v>199</v>
      </c>
      <c r="F51" s="149">
        <v>200</v>
      </c>
      <c r="G51" s="315">
        <v>25</v>
      </c>
      <c r="H51" s="250">
        <v>25.7</v>
      </c>
      <c r="I51" s="257">
        <v>26.7</v>
      </c>
    </row>
    <row r="52" spans="1:9" ht="51" x14ac:dyDescent="0.25">
      <c r="A52" s="230" t="s">
        <v>97</v>
      </c>
      <c r="B52" s="143">
        <v>460</v>
      </c>
      <c r="C52" s="105">
        <v>1</v>
      </c>
      <c r="D52" s="106">
        <v>4</v>
      </c>
      <c r="E52" s="107" t="s">
        <v>199</v>
      </c>
      <c r="F52" s="144">
        <v>240</v>
      </c>
      <c r="G52" s="108">
        <v>25</v>
      </c>
      <c r="H52" s="125">
        <v>25.7</v>
      </c>
      <c r="I52" s="121">
        <v>26.7</v>
      </c>
    </row>
    <row r="53" spans="1:9" ht="76.5" x14ac:dyDescent="0.25">
      <c r="A53" s="254" t="s">
        <v>385</v>
      </c>
      <c r="B53" s="244">
        <v>460</v>
      </c>
      <c r="C53" s="245">
        <v>1</v>
      </c>
      <c r="D53" s="246">
        <v>4</v>
      </c>
      <c r="E53" s="247" t="s">
        <v>200</v>
      </c>
      <c r="F53" s="248" t="s">
        <v>176</v>
      </c>
      <c r="G53" s="312">
        <v>1723.8</v>
      </c>
      <c r="H53" s="249">
        <v>1575.4</v>
      </c>
      <c r="I53" s="255">
        <v>1600</v>
      </c>
    </row>
    <row r="54" spans="1:9" ht="102" x14ac:dyDescent="0.25">
      <c r="A54" s="253" t="s">
        <v>106</v>
      </c>
      <c r="B54" s="141">
        <v>460</v>
      </c>
      <c r="C54" s="137">
        <v>1</v>
      </c>
      <c r="D54" s="140">
        <v>4</v>
      </c>
      <c r="E54" s="136" t="s">
        <v>200</v>
      </c>
      <c r="F54" s="142">
        <v>100</v>
      </c>
      <c r="G54" s="314">
        <v>1395</v>
      </c>
      <c r="H54" s="138">
        <v>1336.2</v>
      </c>
      <c r="I54" s="139">
        <v>1295</v>
      </c>
    </row>
    <row r="55" spans="1:9" ht="38.25" x14ac:dyDescent="0.25">
      <c r="A55" s="230" t="s">
        <v>96</v>
      </c>
      <c r="B55" s="143">
        <v>460</v>
      </c>
      <c r="C55" s="105">
        <v>1</v>
      </c>
      <c r="D55" s="106">
        <v>4</v>
      </c>
      <c r="E55" s="107" t="s">
        <v>200</v>
      </c>
      <c r="F55" s="144">
        <v>120</v>
      </c>
      <c r="G55" s="108">
        <v>1395</v>
      </c>
      <c r="H55" s="125">
        <v>1336.2</v>
      </c>
      <c r="I55" s="121">
        <v>1295</v>
      </c>
    </row>
    <row r="56" spans="1:9" ht="38.25" x14ac:dyDescent="0.25">
      <c r="A56" s="256" t="s">
        <v>107</v>
      </c>
      <c r="B56" s="145">
        <v>460</v>
      </c>
      <c r="C56" s="146">
        <v>1</v>
      </c>
      <c r="D56" s="147">
        <v>4</v>
      </c>
      <c r="E56" s="148" t="s">
        <v>200</v>
      </c>
      <c r="F56" s="149">
        <v>200</v>
      </c>
      <c r="G56" s="315">
        <v>328.8</v>
      </c>
      <c r="H56" s="250">
        <v>239.2</v>
      </c>
      <c r="I56" s="257">
        <v>305</v>
      </c>
    </row>
    <row r="57" spans="1:9" ht="51" x14ac:dyDescent="0.25">
      <c r="A57" s="230" t="s">
        <v>97</v>
      </c>
      <c r="B57" s="143">
        <v>460</v>
      </c>
      <c r="C57" s="105">
        <v>1</v>
      </c>
      <c r="D57" s="106">
        <v>4</v>
      </c>
      <c r="E57" s="107" t="s">
        <v>200</v>
      </c>
      <c r="F57" s="144">
        <v>240</v>
      </c>
      <c r="G57" s="108">
        <v>328.8</v>
      </c>
      <c r="H57" s="125">
        <v>239.2</v>
      </c>
      <c r="I57" s="121">
        <v>305</v>
      </c>
    </row>
    <row r="58" spans="1:9" ht="25.5" x14ac:dyDescent="0.25">
      <c r="A58" s="254" t="s">
        <v>386</v>
      </c>
      <c r="B58" s="244">
        <v>460</v>
      </c>
      <c r="C58" s="245">
        <v>1</v>
      </c>
      <c r="D58" s="246">
        <v>4</v>
      </c>
      <c r="E58" s="247" t="s">
        <v>201</v>
      </c>
      <c r="F58" s="248" t="s">
        <v>176</v>
      </c>
      <c r="G58" s="312">
        <v>18333.3</v>
      </c>
      <c r="H58" s="249">
        <v>0</v>
      </c>
      <c r="I58" s="255">
        <v>0</v>
      </c>
    </row>
    <row r="59" spans="1:9" ht="102" x14ac:dyDescent="0.25">
      <c r="A59" s="253" t="s">
        <v>106</v>
      </c>
      <c r="B59" s="141">
        <v>460</v>
      </c>
      <c r="C59" s="137">
        <v>1</v>
      </c>
      <c r="D59" s="140">
        <v>4</v>
      </c>
      <c r="E59" s="136" t="s">
        <v>201</v>
      </c>
      <c r="F59" s="142">
        <v>100</v>
      </c>
      <c r="G59" s="314">
        <v>18333.3</v>
      </c>
      <c r="H59" s="138">
        <v>0</v>
      </c>
      <c r="I59" s="139">
        <v>0</v>
      </c>
    </row>
    <row r="60" spans="1:9" ht="38.25" x14ac:dyDescent="0.25">
      <c r="A60" s="230" t="s">
        <v>96</v>
      </c>
      <c r="B60" s="143">
        <v>460</v>
      </c>
      <c r="C60" s="105">
        <v>1</v>
      </c>
      <c r="D60" s="106">
        <v>4</v>
      </c>
      <c r="E60" s="107" t="s">
        <v>201</v>
      </c>
      <c r="F60" s="144">
        <v>120</v>
      </c>
      <c r="G60" s="108">
        <v>18333.3</v>
      </c>
      <c r="H60" s="125">
        <v>0</v>
      </c>
      <c r="I60" s="121">
        <v>0</v>
      </c>
    </row>
    <row r="61" spans="1:9" x14ac:dyDescent="0.25">
      <c r="A61" s="254" t="s">
        <v>91</v>
      </c>
      <c r="B61" s="244">
        <v>460</v>
      </c>
      <c r="C61" s="245">
        <v>1</v>
      </c>
      <c r="D61" s="246">
        <v>5</v>
      </c>
      <c r="E61" s="247" t="s">
        <v>176</v>
      </c>
      <c r="F61" s="248" t="s">
        <v>176</v>
      </c>
      <c r="G61" s="312">
        <v>1.5</v>
      </c>
      <c r="H61" s="249">
        <v>1.6</v>
      </c>
      <c r="I61" s="255">
        <v>1.4</v>
      </c>
    </row>
    <row r="62" spans="1:9" ht="25.5" x14ac:dyDescent="0.25">
      <c r="A62" s="251" t="s">
        <v>44</v>
      </c>
      <c r="B62" s="237">
        <v>460</v>
      </c>
      <c r="C62" s="238">
        <v>1</v>
      </c>
      <c r="D62" s="239">
        <v>5</v>
      </c>
      <c r="E62" s="240" t="s">
        <v>177</v>
      </c>
      <c r="F62" s="241" t="s">
        <v>176</v>
      </c>
      <c r="G62" s="313">
        <v>1.5</v>
      </c>
      <c r="H62" s="242">
        <v>1.6</v>
      </c>
      <c r="I62" s="252">
        <v>1.4</v>
      </c>
    </row>
    <row r="63" spans="1:9" ht="76.5" x14ac:dyDescent="0.25">
      <c r="A63" s="251" t="s">
        <v>387</v>
      </c>
      <c r="B63" s="237">
        <v>460</v>
      </c>
      <c r="C63" s="238">
        <v>1</v>
      </c>
      <c r="D63" s="239">
        <v>5</v>
      </c>
      <c r="E63" s="240" t="s">
        <v>202</v>
      </c>
      <c r="F63" s="241" t="s">
        <v>176</v>
      </c>
      <c r="G63" s="313">
        <v>1.5</v>
      </c>
      <c r="H63" s="242">
        <v>1.6</v>
      </c>
      <c r="I63" s="252">
        <v>1.4</v>
      </c>
    </row>
    <row r="64" spans="1:9" ht="38.25" x14ac:dyDescent="0.25">
      <c r="A64" s="253" t="s">
        <v>107</v>
      </c>
      <c r="B64" s="141">
        <v>460</v>
      </c>
      <c r="C64" s="137">
        <v>1</v>
      </c>
      <c r="D64" s="140">
        <v>5</v>
      </c>
      <c r="E64" s="136" t="s">
        <v>202</v>
      </c>
      <c r="F64" s="142">
        <v>200</v>
      </c>
      <c r="G64" s="314">
        <v>1.5</v>
      </c>
      <c r="H64" s="138">
        <v>1.6</v>
      </c>
      <c r="I64" s="139">
        <v>1.4</v>
      </c>
    </row>
    <row r="65" spans="1:9" ht="51" x14ac:dyDescent="0.25">
      <c r="A65" s="230" t="s">
        <v>97</v>
      </c>
      <c r="B65" s="143">
        <v>460</v>
      </c>
      <c r="C65" s="105">
        <v>1</v>
      </c>
      <c r="D65" s="106">
        <v>5</v>
      </c>
      <c r="E65" s="107" t="s">
        <v>202</v>
      </c>
      <c r="F65" s="144">
        <v>240</v>
      </c>
      <c r="G65" s="108">
        <v>1.5</v>
      </c>
      <c r="H65" s="125">
        <v>1.6</v>
      </c>
      <c r="I65" s="121">
        <v>1.4</v>
      </c>
    </row>
    <row r="66" spans="1:9" ht="63.75" x14ac:dyDescent="0.25">
      <c r="A66" s="254" t="s">
        <v>26</v>
      </c>
      <c r="B66" s="244">
        <v>460</v>
      </c>
      <c r="C66" s="245">
        <v>1</v>
      </c>
      <c r="D66" s="246">
        <v>6</v>
      </c>
      <c r="E66" s="247" t="s">
        <v>176</v>
      </c>
      <c r="F66" s="248" t="s">
        <v>176</v>
      </c>
      <c r="G66" s="312">
        <v>1980.2</v>
      </c>
      <c r="H66" s="249">
        <v>1000</v>
      </c>
      <c r="I66" s="255">
        <v>1000</v>
      </c>
    </row>
    <row r="67" spans="1:9" ht="25.5" x14ac:dyDescent="0.25">
      <c r="A67" s="251" t="s">
        <v>44</v>
      </c>
      <c r="B67" s="237">
        <v>460</v>
      </c>
      <c r="C67" s="238">
        <v>1</v>
      </c>
      <c r="D67" s="239">
        <v>6</v>
      </c>
      <c r="E67" s="240" t="s">
        <v>177</v>
      </c>
      <c r="F67" s="241" t="s">
        <v>176</v>
      </c>
      <c r="G67" s="313">
        <v>1980.2</v>
      </c>
      <c r="H67" s="242">
        <v>1000</v>
      </c>
      <c r="I67" s="252">
        <v>1000</v>
      </c>
    </row>
    <row r="68" spans="1:9" x14ac:dyDescent="0.25">
      <c r="A68" s="251" t="s">
        <v>25</v>
      </c>
      <c r="B68" s="237">
        <v>460</v>
      </c>
      <c r="C68" s="238">
        <v>1</v>
      </c>
      <c r="D68" s="239">
        <v>6</v>
      </c>
      <c r="E68" s="240" t="s">
        <v>203</v>
      </c>
      <c r="F68" s="241" t="s">
        <v>176</v>
      </c>
      <c r="G68" s="313">
        <v>1980.2</v>
      </c>
      <c r="H68" s="242">
        <v>1000</v>
      </c>
      <c r="I68" s="252">
        <v>1000</v>
      </c>
    </row>
    <row r="69" spans="1:9" ht="102" x14ac:dyDescent="0.25">
      <c r="A69" s="253" t="s">
        <v>106</v>
      </c>
      <c r="B69" s="141">
        <v>460</v>
      </c>
      <c r="C69" s="137">
        <v>1</v>
      </c>
      <c r="D69" s="140">
        <v>6</v>
      </c>
      <c r="E69" s="136" t="s">
        <v>203</v>
      </c>
      <c r="F69" s="142">
        <v>100</v>
      </c>
      <c r="G69" s="314">
        <v>1980.2</v>
      </c>
      <c r="H69" s="138">
        <v>1000</v>
      </c>
      <c r="I69" s="139">
        <v>1000</v>
      </c>
    </row>
    <row r="70" spans="1:9" ht="38.25" x14ac:dyDescent="0.25">
      <c r="A70" s="230" t="s">
        <v>96</v>
      </c>
      <c r="B70" s="143">
        <v>460</v>
      </c>
      <c r="C70" s="105">
        <v>1</v>
      </c>
      <c r="D70" s="106">
        <v>6</v>
      </c>
      <c r="E70" s="107" t="s">
        <v>203</v>
      </c>
      <c r="F70" s="144">
        <v>120</v>
      </c>
      <c r="G70" s="108">
        <v>1980.2</v>
      </c>
      <c r="H70" s="125">
        <v>1000</v>
      </c>
      <c r="I70" s="121">
        <v>1000</v>
      </c>
    </row>
    <row r="71" spans="1:9" x14ac:dyDescent="0.25">
      <c r="A71" s="254" t="s">
        <v>24</v>
      </c>
      <c r="B71" s="244">
        <v>460</v>
      </c>
      <c r="C71" s="245">
        <v>1</v>
      </c>
      <c r="D71" s="246">
        <v>11</v>
      </c>
      <c r="E71" s="247" t="s">
        <v>176</v>
      </c>
      <c r="F71" s="248" t="s">
        <v>176</v>
      </c>
      <c r="G71" s="312">
        <v>200</v>
      </c>
      <c r="H71" s="249">
        <v>0</v>
      </c>
      <c r="I71" s="255">
        <v>0</v>
      </c>
    </row>
    <row r="72" spans="1:9" ht="25.5" x14ac:dyDescent="0.25">
      <c r="A72" s="251" t="s">
        <v>44</v>
      </c>
      <c r="B72" s="237">
        <v>460</v>
      </c>
      <c r="C72" s="238">
        <v>1</v>
      </c>
      <c r="D72" s="239">
        <v>11</v>
      </c>
      <c r="E72" s="240" t="s">
        <v>177</v>
      </c>
      <c r="F72" s="241" t="s">
        <v>176</v>
      </c>
      <c r="G72" s="313">
        <v>200</v>
      </c>
      <c r="H72" s="242">
        <v>0</v>
      </c>
      <c r="I72" s="252">
        <v>0</v>
      </c>
    </row>
    <row r="73" spans="1:9" x14ac:dyDescent="0.25">
      <c r="A73" s="251" t="s">
        <v>23</v>
      </c>
      <c r="B73" s="237">
        <v>460</v>
      </c>
      <c r="C73" s="238">
        <v>1</v>
      </c>
      <c r="D73" s="239">
        <v>11</v>
      </c>
      <c r="E73" s="240" t="s">
        <v>204</v>
      </c>
      <c r="F73" s="241" t="s">
        <v>176</v>
      </c>
      <c r="G73" s="313">
        <v>200</v>
      </c>
      <c r="H73" s="242">
        <v>0</v>
      </c>
      <c r="I73" s="252">
        <v>0</v>
      </c>
    </row>
    <row r="74" spans="1:9" x14ac:dyDescent="0.25">
      <c r="A74" s="253" t="s">
        <v>108</v>
      </c>
      <c r="B74" s="141">
        <v>460</v>
      </c>
      <c r="C74" s="137">
        <v>1</v>
      </c>
      <c r="D74" s="140">
        <v>11</v>
      </c>
      <c r="E74" s="136" t="s">
        <v>204</v>
      </c>
      <c r="F74" s="142">
        <v>800</v>
      </c>
      <c r="G74" s="314">
        <v>200</v>
      </c>
      <c r="H74" s="138">
        <v>0</v>
      </c>
      <c r="I74" s="139">
        <v>0</v>
      </c>
    </row>
    <row r="75" spans="1:9" x14ac:dyDescent="0.25">
      <c r="A75" s="230" t="s">
        <v>22</v>
      </c>
      <c r="B75" s="143">
        <v>460</v>
      </c>
      <c r="C75" s="105">
        <v>1</v>
      </c>
      <c r="D75" s="106">
        <v>11</v>
      </c>
      <c r="E75" s="107" t="s">
        <v>204</v>
      </c>
      <c r="F75" s="144">
        <v>870</v>
      </c>
      <c r="G75" s="108">
        <v>200</v>
      </c>
      <c r="H75" s="125">
        <v>0</v>
      </c>
      <c r="I75" s="121">
        <v>0</v>
      </c>
    </row>
    <row r="76" spans="1:9" ht="25.5" x14ac:dyDescent="0.25">
      <c r="A76" s="254" t="s">
        <v>21</v>
      </c>
      <c r="B76" s="244">
        <v>460</v>
      </c>
      <c r="C76" s="245">
        <v>1</v>
      </c>
      <c r="D76" s="246">
        <v>13</v>
      </c>
      <c r="E76" s="247" t="s">
        <v>176</v>
      </c>
      <c r="F76" s="248" t="s">
        <v>176</v>
      </c>
      <c r="G76" s="312">
        <v>37179.199999999997</v>
      </c>
      <c r="H76" s="249">
        <v>7113.3</v>
      </c>
      <c r="I76" s="255">
        <v>7113.3</v>
      </c>
    </row>
    <row r="77" spans="1:9" ht="76.5" x14ac:dyDescent="0.25">
      <c r="A77" s="251" t="s">
        <v>365</v>
      </c>
      <c r="B77" s="237">
        <v>460</v>
      </c>
      <c r="C77" s="238">
        <v>1</v>
      </c>
      <c r="D77" s="239">
        <v>13</v>
      </c>
      <c r="E77" s="240" t="s">
        <v>261</v>
      </c>
      <c r="F77" s="241" t="s">
        <v>176</v>
      </c>
      <c r="G77" s="313">
        <v>45</v>
      </c>
      <c r="H77" s="242">
        <v>0</v>
      </c>
      <c r="I77" s="252">
        <v>0</v>
      </c>
    </row>
    <row r="78" spans="1:9" ht="89.25" x14ac:dyDescent="0.25">
      <c r="A78" s="251" t="s">
        <v>262</v>
      </c>
      <c r="B78" s="237">
        <v>460</v>
      </c>
      <c r="C78" s="238">
        <v>1</v>
      </c>
      <c r="D78" s="239">
        <v>13</v>
      </c>
      <c r="E78" s="240" t="s">
        <v>263</v>
      </c>
      <c r="F78" s="241" t="s">
        <v>176</v>
      </c>
      <c r="G78" s="313">
        <v>45</v>
      </c>
      <c r="H78" s="242">
        <v>0</v>
      </c>
      <c r="I78" s="252">
        <v>0</v>
      </c>
    </row>
    <row r="79" spans="1:9" ht="51" x14ac:dyDescent="0.25">
      <c r="A79" s="251" t="s">
        <v>264</v>
      </c>
      <c r="B79" s="237">
        <v>460</v>
      </c>
      <c r="C79" s="238">
        <v>1</v>
      </c>
      <c r="D79" s="239">
        <v>13</v>
      </c>
      <c r="E79" s="240" t="s">
        <v>265</v>
      </c>
      <c r="F79" s="241" t="s">
        <v>176</v>
      </c>
      <c r="G79" s="313">
        <v>45</v>
      </c>
      <c r="H79" s="242">
        <v>0</v>
      </c>
      <c r="I79" s="252">
        <v>0</v>
      </c>
    </row>
    <row r="80" spans="1:9" ht="38.25" x14ac:dyDescent="0.25">
      <c r="A80" s="253" t="s">
        <v>107</v>
      </c>
      <c r="B80" s="141">
        <v>460</v>
      </c>
      <c r="C80" s="137">
        <v>1</v>
      </c>
      <c r="D80" s="140">
        <v>13</v>
      </c>
      <c r="E80" s="136" t="s">
        <v>265</v>
      </c>
      <c r="F80" s="142">
        <v>200</v>
      </c>
      <c r="G80" s="314">
        <v>45</v>
      </c>
      <c r="H80" s="138">
        <v>0</v>
      </c>
      <c r="I80" s="139">
        <v>0</v>
      </c>
    </row>
    <row r="81" spans="1:9" ht="51" x14ac:dyDescent="0.25">
      <c r="A81" s="230" t="s">
        <v>97</v>
      </c>
      <c r="B81" s="143">
        <v>460</v>
      </c>
      <c r="C81" s="105">
        <v>1</v>
      </c>
      <c r="D81" s="106">
        <v>13</v>
      </c>
      <c r="E81" s="107" t="s">
        <v>265</v>
      </c>
      <c r="F81" s="144">
        <v>240</v>
      </c>
      <c r="G81" s="108">
        <v>45</v>
      </c>
      <c r="H81" s="125">
        <v>0</v>
      </c>
      <c r="I81" s="121">
        <v>0</v>
      </c>
    </row>
    <row r="82" spans="1:9" ht="25.5" x14ac:dyDescent="0.25">
      <c r="A82" s="254" t="s">
        <v>44</v>
      </c>
      <c r="B82" s="244">
        <v>460</v>
      </c>
      <c r="C82" s="245">
        <v>1</v>
      </c>
      <c r="D82" s="246">
        <v>13</v>
      </c>
      <c r="E82" s="247" t="s">
        <v>177</v>
      </c>
      <c r="F82" s="248" t="s">
        <v>176</v>
      </c>
      <c r="G82" s="312">
        <v>37134.199999999997</v>
      </c>
      <c r="H82" s="249">
        <v>7113.3</v>
      </c>
      <c r="I82" s="255">
        <v>7113.3</v>
      </c>
    </row>
    <row r="83" spans="1:9" x14ac:dyDescent="0.25">
      <c r="A83" s="251" t="s">
        <v>205</v>
      </c>
      <c r="B83" s="237">
        <v>460</v>
      </c>
      <c r="C83" s="238">
        <v>1</v>
      </c>
      <c r="D83" s="239">
        <v>13</v>
      </c>
      <c r="E83" s="240" t="s">
        <v>206</v>
      </c>
      <c r="F83" s="241" t="s">
        <v>176</v>
      </c>
      <c r="G83" s="313">
        <v>10238.1</v>
      </c>
      <c r="H83" s="242">
        <v>0</v>
      </c>
      <c r="I83" s="252">
        <v>0</v>
      </c>
    </row>
    <row r="84" spans="1:9" ht="38.25" x14ac:dyDescent="0.25">
      <c r="A84" s="253" t="s">
        <v>107</v>
      </c>
      <c r="B84" s="141">
        <v>460</v>
      </c>
      <c r="C84" s="137">
        <v>1</v>
      </c>
      <c r="D84" s="140">
        <v>13</v>
      </c>
      <c r="E84" s="136" t="s">
        <v>206</v>
      </c>
      <c r="F84" s="142">
        <v>200</v>
      </c>
      <c r="G84" s="314">
        <v>10198.1</v>
      </c>
      <c r="H84" s="138">
        <v>0</v>
      </c>
      <c r="I84" s="139">
        <v>0</v>
      </c>
    </row>
    <row r="85" spans="1:9" ht="51" x14ac:dyDescent="0.25">
      <c r="A85" s="230" t="s">
        <v>97</v>
      </c>
      <c r="B85" s="143">
        <v>460</v>
      </c>
      <c r="C85" s="105">
        <v>1</v>
      </c>
      <c r="D85" s="106">
        <v>13</v>
      </c>
      <c r="E85" s="107" t="s">
        <v>206</v>
      </c>
      <c r="F85" s="144">
        <v>240</v>
      </c>
      <c r="G85" s="108">
        <v>10198.1</v>
      </c>
      <c r="H85" s="125">
        <v>0</v>
      </c>
      <c r="I85" s="121">
        <v>0</v>
      </c>
    </row>
    <row r="86" spans="1:9" x14ac:dyDescent="0.25">
      <c r="A86" s="256" t="s">
        <v>108</v>
      </c>
      <c r="B86" s="145">
        <v>460</v>
      </c>
      <c r="C86" s="146">
        <v>1</v>
      </c>
      <c r="D86" s="147">
        <v>13</v>
      </c>
      <c r="E86" s="148" t="s">
        <v>206</v>
      </c>
      <c r="F86" s="149">
        <v>800</v>
      </c>
      <c r="G86" s="315">
        <v>40</v>
      </c>
      <c r="H86" s="250">
        <v>0</v>
      </c>
      <c r="I86" s="257">
        <v>0</v>
      </c>
    </row>
    <row r="87" spans="1:9" ht="25.5" x14ac:dyDescent="0.25">
      <c r="A87" s="230" t="s">
        <v>98</v>
      </c>
      <c r="B87" s="143">
        <v>460</v>
      </c>
      <c r="C87" s="105">
        <v>1</v>
      </c>
      <c r="D87" s="106">
        <v>13</v>
      </c>
      <c r="E87" s="107" t="s">
        <v>206</v>
      </c>
      <c r="F87" s="144">
        <v>850</v>
      </c>
      <c r="G87" s="108">
        <v>40</v>
      </c>
      <c r="H87" s="125">
        <v>0</v>
      </c>
      <c r="I87" s="121">
        <v>0</v>
      </c>
    </row>
    <row r="88" spans="1:9" ht="38.25" x14ac:dyDescent="0.25">
      <c r="A88" s="254" t="s">
        <v>266</v>
      </c>
      <c r="B88" s="244">
        <v>460</v>
      </c>
      <c r="C88" s="245">
        <v>1</v>
      </c>
      <c r="D88" s="246">
        <v>13</v>
      </c>
      <c r="E88" s="247" t="s">
        <v>207</v>
      </c>
      <c r="F88" s="248" t="s">
        <v>176</v>
      </c>
      <c r="G88" s="312">
        <v>5013</v>
      </c>
      <c r="H88" s="249">
        <v>6800</v>
      </c>
      <c r="I88" s="255">
        <v>6800</v>
      </c>
    </row>
    <row r="89" spans="1:9" ht="102" x14ac:dyDescent="0.25">
      <c r="A89" s="253" t="s">
        <v>106</v>
      </c>
      <c r="B89" s="141">
        <v>460</v>
      </c>
      <c r="C89" s="137">
        <v>1</v>
      </c>
      <c r="D89" s="140">
        <v>13</v>
      </c>
      <c r="E89" s="136" t="s">
        <v>207</v>
      </c>
      <c r="F89" s="142">
        <v>100</v>
      </c>
      <c r="G89" s="314">
        <v>4800.1000000000004</v>
      </c>
      <c r="H89" s="138">
        <v>6758.6</v>
      </c>
      <c r="I89" s="139">
        <v>6758.4</v>
      </c>
    </row>
    <row r="90" spans="1:9" ht="25.5" x14ac:dyDescent="0.25">
      <c r="A90" s="230" t="s">
        <v>99</v>
      </c>
      <c r="B90" s="143">
        <v>460</v>
      </c>
      <c r="C90" s="105">
        <v>1</v>
      </c>
      <c r="D90" s="106">
        <v>13</v>
      </c>
      <c r="E90" s="107" t="s">
        <v>207</v>
      </c>
      <c r="F90" s="144">
        <v>110</v>
      </c>
      <c r="G90" s="108">
        <v>4800.1000000000004</v>
      </c>
      <c r="H90" s="125">
        <v>6758.6</v>
      </c>
      <c r="I90" s="121">
        <v>6758.4</v>
      </c>
    </row>
    <row r="91" spans="1:9" ht="38.25" x14ac:dyDescent="0.25">
      <c r="A91" s="256" t="s">
        <v>107</v>
      </c>
      <c r="B91" s="145">
        <v>460</v>
      </c>
      <c r="C91" s="146">
        <v>1</v>
      </c>
      <c r="D91" s="147">
        <v>13</v>
      </c>
      <c r="E91" s="148" t="s">
        <v>207</v>
      </c>
      <c r="F91" s="149">
        <v>200</v>
      </c>
      <c r="G91" s="315">
        <v>211.4</v>
      </c>
      <c r="H91" s="250">
        <v>41.4</v>
      </c>
      <c r="I91" s="257">
        <v>41.6</v>
      </c>
    </row>
    <row r="92" spans="1:9" ht="51" x14ac:dyDescent="0.25">
      <c r="A92" s="230" t="s">
        <v>97</v>
      </c>
      <c r="B92" s="143">
        <v>460</v>
      </c>
      <c r="C92" s="105">
        <v>1</v>
      </c>
      <c r="D92" s="106">
        <v>13</v>
      </c>
      <c r="E92" s="107" t="s">
        <v>207</v>
      </c>
      <c r="F92" s="144">
        <v>240</v>
      </c>
      <c r="G92" s="108">
        <v>211.4</v>
      </c>
      <c r="H92" s="125">
        <v>41.4</v>
      </c>
      <c r="I92" s="121">
        <v>41.6</v>
      </c>
    </row>
    <row r="93" spans="1:9" x14ac:dyDescent="0.25">
      <c r="A93" s="256" t="s">
        <v>108</v>
      </c>
      <c r="B93" s="145">
        <v>460</v>
      </c>
      <c r="C93" s="146">
        <v>1</v>
      </c>
      <c r="D93" s="147">
        <v>13</v>
      </c>
      <c r="E93" s="148" t="s">
        <v>207</v>
      </c>
      <c r="F93" s="149">
        <v>800</v>
      </c>
      <c r="G93" s="315">
        <v>1.5</v>
      </c>
      <c r="H93" s="250">
        <v>0</v>
      </c>
      <c r="I93" s="257">
        <v>0</v>
      </c>
    </row>
    <row r="94" spans="1:9" ht="25.5" x14ac:dyDescent="0.25">
      <c r="A94" s="230" t="s">
        <v>98</v>
      </c>
      <c r="B94" s="143">
        <v>460</v>
      </c>
      <c r="C94" s="105">
        <v>1</v>
      </c>
      <c r="D94" s="106">
        <v>13</v>
      </c>
      <c r="E94" s="107" t="s">
        <v>207</v>
      </c>
      <c r="F94" s="144">
        <v>850</v>
      </c>
      <c r="G94" s="108">
        <v>1.5</v>
      </c>
      <c r="H94" s="125">
        <v>0</v>
      </c>
      <c r="I94" s="121">
        <v>0</v>
      </c>
    </row>
    <row r="95" spans="1:9" ht="25.5" x14ac:dyDescent="0.25">
      <c r="A95" s="254" t="s">
        <v>386</v>
      </c>
      <c r="B95" s="244">
        <v>460</v>
      </c>
      <c r="C95" s="245">
        <v>1</v>
      </c>
      <c r="D95" s="246">
        <v>13</v>
      </c>
      <c r="E95" s="247" t="s">
        <v>201</v>
      </c>
      <c r="F95" s="248" t="s">
        <v>176</v>
      </c>
      <c r="G95" s="312">
        <v>21565.9</v>
      </c>
      <c r="H95" s="249">
        <v>0</v>
      </c>
      <c r="I95" s="255">
        <v>0</v>
      </c>
    </row>
    <row r="96" spans="1:9" ht="102" x14ac:dyDescent="0.25">
      <c r="A96" s="253" t="s">
        <v>106</v>
      </c>
      <c r="B96" s="141">
        <v>460</v>
      </c>
      <c r="C96" s="137">
        <v>1</v>
      </c>
      <c r="D96" s="140">
        <v>13</v>
      </c>
      <c r="E96" s="136" t="s">
        <v>201</v>
      </c>
      <c r="F96" s="142">
        <v>100</v>
      </c>
      <c r="G96" s="314">
        <v>20914</v>
      </c>
      <c r="H96" s="138">
        <v>0</v>
      </c>
      <c r="I96" s="139">
        <v>0</v>
      </c>
    </row>
    <row r="97" spans="1:9" ht="25.5" x14ac:dyDescent="0.25">
      <c r="A97" s="230" t="s">
        <v>99</v>
      </c>
      <c r="B97" s="143">
        <v>460</v>
      </c>
      <c r="C97" s="105">
        <v>1</v>
      </c>
      <c r="D97" s="106">
        <v>13</v>
      </c>
      <c r="E97" s="107" t="s">
        <v>201</v>
      </c>
      <c r="F97" s="144">
        <v>110</v>
      </c>
      <c r="G97" s="108">
        <v>20914</v>
      </c>
      <c r="H97" s="125">
        <v>0</v>
      </c>
      <c r="I97" s="121">
        <v>0</v>
      </c>
    </row>
    <row r="98" spans="1:9" ht="38.25" x14ac:dyDescent="0.25">
      <c r="A98" s="256" t="s">
        <v>107</v>
      </c>
      <c r="B98" s="145">
        <v>460</v>
      </c>
      <c r="C98" s="146">
        <v>1</v>
      </c>
      <c r="D98" s="147">
        <v>13</v>
      </c>
      <c r="E98" s="148" t="s">
        <v>201</v>
      </c>
      <c r="F98" s="149">
        <v>200</v>
      </c>
      <c r="G98" s="315">
        <v>651.9</v>
      </c>
      <c r="H98" s="250">
        <v>0</v>
      </c>
      <c r="I98" s="257">
        <v>0</v>
      </c>
    </row>
    <row r="99" spans="1:9" ht="51" x14ac:dyDescent="0.25">
      <c r="A99" s="230" t="s">
        <v>97</v>
      </c>
      <c r="B99" s="143">
        <v>460</v>
      </c>
      <c r="C99" s="105">
        <v>1</v>
      </c>
      <c r="D99" s="106">
        <v>13</v>
      </c>
      <c r="E99" s="107" t="s">
        <v>201</v>
      </c>
      <c r="F99" s="144">
        <v>240</v>
      </c>
      <c r="G99" s="108">
        <v>651.9</v>
      </c>
      <c r="H99" s="125">
        <v>0</v>
      </c>
      <c r="I99" s="121">
        <v>0</v>
      </c>
    </row>
    <row r="100" spans="1:9" ht="25.5" x14ac:dyDescent="0.25">
      <c r="A100" s="254" t="s">
        <v>267</v>
      </c>
      <c r="B100" s="244">
        <v>460</v>
      </c>
      <c r="C100" s="245">
        <v>1</v>
      </c>
      <c r="D100" s="246">
        <v>13</v>
      </c>
      <c r="E100" s="247" t="s">
        <v>208</v>
      </c>
      <c r="F100" s="248" t="s">
        <v>176</v>
      </c>
      <c r="G100" s="312">
        <v>313.3</v>
      </c>
      <c r="H100" s="249">
        <v>313.3</v>
      </c>
      <c r="I100" s="255">
        <v>313.3</v>
      </c>
    </row>
    <row r="101" spans="1:9" ht="51" x14ac:dyDescent="0.25">
      <c r="A101" s="253" t="s">
        <v>111</v>
      </c>
      <c r="B101" s="141">
        <v>460</v>
      </c>
      <c r="C101" s="137">
        <v>1</v>
      </c>
      <c r="D101" s="140">
        <v>13</v>
      </c>
      <c r="E101" s="136" t="s">
        <v>208</v>
      </c>
      <c r="F101" s="142">
        <v>600</v>
      </c>
      <c r="G101" s="314">
        <v>313.3</v>
      </c>
      <c r="H101" s="138">
        <v>313.3</v>
      </c>
      <c r="I101" s="139">
        <v>313.3</v>
      </c>
    </row>
    <row r="102" spans="1:9" ht="89.25" x14ac:dyDescent="0.25">
      <c r="A102" s="230" t="s">
        <v>342</v>
      </c>
      <c r="B102" s="143">
        <v>460</v>
      </c>
      <c r="C102" s="105">
        <v>1</v>
      </c>
      <c r="D102" s="106">
        <v>13</v>
      </c>
      <c r="E102" s="107" t="s">
        <v>208</v>
      </c>
      <c r="F102" s="144">
        <v>630</v>
      </c>
      <c r="G102" s="108">
        <v>313.3</v>
      </c>
      <c r="H102" s="125">
        <v>313.3</v>
      </c>
      <c r="I102" s="121">
        <v>313.3</v>
      </c>
    </row>
    <row r="103" spans="1:9" ht="38.25" x14ac:dyDescent="0.25">
      <c r="A103" s="254" t="s">
        <v>388</v>
      </c>
      <c r="B103" s="244">
        <v>460</v>
      </c>
      <c r="C103" s="245">
        <v>1</v>
      </c>
      <c r="D103" s="246">
        <v>13</v>
      </c>
      <c r="E103" s="247" t="s">
        <v>209</v>
      </c>
      <c r="F103" s="248" t="s">
        <v>176</v>
      </c>
      <c r="G103" s="312">
        <v>3.9</v>
      </c>
      <c r="H103" s="249">
        <v>0</v>
      </c>
      <c r="I103" s="255">
        <v>0</v>
      </c>
    </row>
    <row r="104" spans="1:9" ht="51" x14ac:dyDescent="0.25">
      <c r="A104" s="253" t="s">
        <v>111</v>
      </c>
      <c r="B104" s="141">
        <v>460</v>
      </c>
      <c r="C104" s="137">
        <v>1</v>
      </c>
      <c r="D104" s="140">
        <v>13</v>
      </c>
      <c r="E104" s="136" t="s">
        <v>209</v>
      </c>
      <c r="F104" s="142">
        <v>600</v>
      </c>
      <c r="G104" s="314">
        <v>3.9</v>
      </c>
      <c r="H104" s="138">
        <v>0</v>
      </c>
      <c r="I104" s="139">
        <v>0</v>
      </c>
    </row>
    <row r="105" spans="1:9" ht="89.25" x14ac:dyDescent="0.25">
      <c r="A105" s="230" t="s">
        <v>342</v>
      </c>
      <c r="B105" s="143">
        <v>460</v>
      </c>
      <c r="C105" s="105">
        <v>1</v>
      </c>
      <c r="D105" s="106">
        <v>13</v>
      </c>
      <c r="E105" s="107" t="s">
        <v>209</v>
      </c>
      <c r="F105" s="144">
        <v>630</v>
      </c>
      <c r="G105" s="108">
        <v>3.9</v>
      </c>
      <c r="H105" s="125">
        <v>0</v>
      </c>
      <c r="I105" s="121">
        <v>0</v>
      </c>
    </row>
    <row r="106" spans="1:9" x14ac:dyDescent="0.25">
      <c r="A106" s="254" t="s">
        <v>92</v>
      </c>
      <c r="B106" s="244">
        <v>460</v>
      </c>
      <c r="C106" s="245">
        <v>2</v>
      </c>
      <c r="D106" s="246">
        <v>0</v>
      </c>
      <c r="E106" s="247" t="s">
        <v>176</v>
      </c>
      <c r="F106" s="248" t="s">
        <v>176</v>
      </c>
      <c r="G106" s="312">
        <v>2007</v>
      </c>
      <c r="H106" s="249">
        <v>2100.9</v>
      </c>
      <c r="I106" s="255">
        <v>2182.9</v>
      </c>
    </row>
    <row r="107" spans="1:9" ht="25.5" x14ac:dyDescent="0.25">
      <c r="A107" s="251" t="s">
        <v>93</v>
      </c>
      <c r="B107" s="237">
        <v>460</v>
      </c>
      <c r="C107" s="238">
        <v>2</v>
      </c>
      <c r="D107" s="239">
        <v>3</v>
      </c>
      <c r="E107" s="240" t="s">
        <v>176</v>
      </c>
      <c r="F107" s="241" t="s">
        <v>176</v>
      </c>
      <c r="G107" s="313">
        <v>2007</v>
      </c>
      <c r="H107" s="242">
        <v>2100.9</v>
      </c>
      <c r="I107" s="252">
        <v>2182.9</v>
      </c>
    </row>
    <row r="108" spans="1:9" ht="25.5" x14ac:dyDescent="0.25">
      <c r="A108" s="251" t="s">
        <v>44</v>
      </c>
      <c r="B108" s="237">
        <v>460</v>
      </c>
      <c r="C108" s="238">
        <v>2</v>
      </c>
      <c r="D108" s="239">
        <v>3</v>
      </c>
      <c r="E108" s="240" t="s">
        <v>177</v>
      </c>
      <c r="F108" s="241" t="s">
        <v>176</v>
      </c>
      <c r="G108" s="313">
        <v>2007</v>
      </c>
      <c r="H108" s="242">
        <v>2100.9</v>
      </c>
      <c r="I108" s="252">
        <v>2182.9</v>
      </c>
    </row>
    <row r="109" spans="1:9" ht="51" x14ac:dyDescent="0.25">
      <c r="A109" s="251" t="s">
        <v>389</v>
      </c>
      <c r="B109" s="237">
        <v>460</v>
      </c>
      <c r="C109" s="238">
        <v>2</v>
      </c>
      <c r="D109" s="239">
        <v>3</v>
      </c>
      <c r="E109" s="240" t="s">
        <v>210</v>
      </c>
      <c r="F109" s="241" t="s">
        <v>176</v>
      </c>
      <c r="G109" s="313">
        <v>2007</v>
      </c>
      <c r="H109" s="242">
        <v>2100.9</v>
      </c>
      <c r="I109" s="252">
        <v>2182.9</v>
      </c>
    </row>
    <row r="110" spans="1:9" x14ac:dyDescent="0.25">
      <c r="A110" s="253" t="s">
        <v>109</v>
      </c>
      <c r="B110" s="141">
        <v>460</v>
      </c>
      <c r="C110" s="137">
        <v>2</v>
      </c>
      <c r="D110" s="140">
        <v>3</v>
      </c>
      <c r="E110" s="136" t="s">
        <v>210</v>
      </c>
      <c r="F110" s="142">
        <v>500</v>
      </c>
      <c r="G110" s="314">
        <v>2007</v>
      </c>
      <c r="H110" s="138">
        <v>2100.9</v>
      </c>
      <c r="I110" s="139">
        <v>2182.9</v>
      </c>
    </row>
    <row r="111" spans="1:9" x14ac:dyDescent="0.25">
      <c r="A111" s="230" t="s">
        <v>20</v>
      </c>
      <c r="B111" s="143">
        <v>460</v>
      </c>
      <c r="C111" s="105">
        <v>2</v>
      </c>
      <c r="D111" s="106">
        <v>3</v>
      </c>
      <c r="E111" s="107" t="s">
        <v>210</v>
      </c>
      <c r="F111" s="144">
        <v>530</v>
      </c>
      <c r="G111" s="108">
        <v>2007</v>
      </c>
      <c r="H111" s="125">
        <v>2100.9</v>
      </c>
      <c r="I111" s="121">
        <v>2182.9</v>
      </c>
    </row>
    <row r="112" spans="1:9" ht="25.5" x14ac:dyDescent="0.25">
      <c r="A112" s="254" t="s">
        <v>83</v>
      </c>
      <c r="B112" s="244">
        <v>460</v>
      </c>
      <c r="C112" s="245">
        <v>4</v>
      </c>
      <c r="D112" s="246">
        <v>0</v>
      </c>
      <c r="E112" s="247" t="s">
        <v>176</v>
      </c>
      <c r="F112" s="248" t="s">
        <v>176</v>
      </c>
      <c r="G112" s="312">
        <v>21964.2</v>
      </c>
      <c r="H112" s="249">
        <v>37386.300000000003</v>
      </c>
      <c r="I112" s="255">
        <v>29346.2</v>
      </c>
    </row>
    <row r="113" spans="1:9" ht="25.5" x14ac:dyDescent="0.25">
      <c r="A113" s="251" t="s">
        <v>94</v>
      </c>
      <c r="B113" s="237">
        <v>460</v>
      </c>
      <c r="C113" s="238">
        <v>4</v>
      </c>
      <c r="D113" s="239">
        <v>5</v>
      </c>
      <c r="E113" s="240" t="s">
        <v>176</v>
      </c>
      <c r="F113" s="241" t="s">
        <v>176</v>
      </c>
      <c r="G113" s="313">
        <v>210</v>
      </c>
      <c r="H113" s="242">
        <v>210</v>
      </c>
      <c r="I113" s="252">
        <v>210</v>
      </c>
    </row>
    <row r="114" spans="1:9" ht="25.5" x14ac:dyDescent="0.25">
      <c r="A114" s="251" t="s">
        <v>44</v>
      </c>
      <c r="B114" s="237">
        <v>460</v>
      </c>
      <c r="C114" s="238">
        <v>4</v>
      </c>
      <c r="D114" s="239">
        <v>5</v>
      </c>
      <c r="E114" s="240" t="s">
        <v>177</v>
      </c>
      <c r="F114" s="241" t="s">
        <v>176</v>
      </c>
      <c r="G114" s="313">
        <v>210</v>
      </c>
      <c r="H114" s="242">
        <v>210</v>
      </c>
      <c r="I114" s="252">
        <v>210</v>
      </c>
    </row>
    <row r="115" spans="1:9" ht="51" x14ac:dyDescent="0.25">
      <c r="A115" s="251" t="s">
        <v>268</v>
      </c>
      <c r="B115" s="237">
        <v>460</v>
      </c>
      <c r="C115" s="238">
        <v>4</v>
      </c>
      <c r="D115" s="239">
        <v>5</v>
      </c>
      <c r="E115" s="240" t="s">
        <v>211</v>
      </c>
      <c r="F115" s="241" t="s">
        <v>176</v>
      </c>
      <c r="G115" s="313">
        <v>210</v>
      </c>
      <c r="H115" s="242">
        <v>210</v>
      </c>
      <c r="I115" s="252">
        <v>210</v>
      </c>
    </row>
    <row r="116" spans="1:9" ht="38.25" x14ac:dyDescent="0.25">
      <c r="A116" s="253" t="s">
        <v>107</v>
      </c>
      <c r="B116" s="141">
        <v>460</v>
      </c>
      <c r="C116" s="137">
        <v>4</v>
      </c>
      <c r="D116" s="140">
        <v>5</v>
      </c>
      <c r="E116" s="136" t="s">
        <v>211</v>
      </c>
      <c r="F116" s="142">
        <v>200</v>
      </c>
      <c r="G116" s="314">
        <v>210</v>
      </c>
      <c r="H116" s="138">
        <v>210</v>
      </c>
      <c r="I116" s="139">
        <v>210</v>
      </c>
    </row>
    <row r="117" spans="1:9" ht="51" x14ac:dyDescent="0.25">
      <c r="A117" s="230" t="s">
        <v>97</v>
      </c>
      <c r="B117" s="143">
        <v>460</v>
      </c>
      <c r="C117" s="105">
        <v>4</v>
      </c>
      <c r="D117" s="106">
        <v>5</v>
      </c>
      <c r="E117" s="107" t="s">
        <v>211</v>
      </c>
      <c r="F117" s="144">
        <v>240</v>
      </c>
      <c r="G117" s="108">
        <v>210</v>
      </c>
      <c r="H117" s="125">
        <v>210</v>
      </c>
      <c r="I117" s="121">
        <v>210</v>
      </c>
    </row>
    <row r="118" spans="1:9" x14ac:dyDescent="0.25">
      <c r="A118" s="254" t="s">
        <v>19</v>
      </c>
      <c r="B118" s="244">
        <v>460</v>
      </c>
      <c r="C118" s="245">
        <v>4</v>
      </c>
      <c r="D118" s="246">
        <v>8</v>
      </c>
      <c r="E118" s="247" t="s">
        <v>176</v>
      </c>
      <c r="F118" s="248" t="s">
        <v>176</v>
      </c>
      <c r="G118" s="312">
        <v>4669.3</v>
      </c>
      <c r="H118" s="249">
        <v>4825.3999999999996</v>
      </c>
      <c r="I118" s="255">
        <v>5018.5</v>
      </c>
    </row>
    <row r="119" spans="1:9" ht="25.5" x14ac:dyDescent="0.25">
      <c r="A119" s="251" t="s">
        <v>44</v>
      </c>
      <c r="B119" s="237">
        <v>460</v>
      </c>
      <c r="C119" s="238">
        <v>4</v>
      </c>
      <c r="D119" s="239">
        <v>8</v>
      </c>
      <c r="E119" s="240" t="s">
        <v>177</v>
      </c>
      <c r="F119" s="241" t="s">
        <v>176</v>
      </c>
      <c r="G119" s="313">
        <v>4669.3</v>
      </c>
      <c r="H119" s="242">
        <v>4825.3999999999996</v>
      </c>
      <c r="I119" s="252">
        <v>5018.5</v>
      </c>
    </row>
    <row r="120" spans="1:9" ht="51" x14ac:dyDescent="0.25">
      <c r="A120" s="251" t="s">
        <v>390</v>
      </c>
      <c r="B120" s="237">
        <v>460</v>
      </c>
      <c r="C120" s="238">
        <v>4</v>
      </c>
      <c r="D120" s="239">
        <v>8</v>
      </c>
      <c r="E120" s="240" t="s">
        <v>270</v>
      </c>
      <c r="F120" s="241" t="s">
        <v>176</v>
      </c>
      <c r="G120" s="313">
        <v>4613.2</v>
      </c>
      <c r="H120" s="242">
        <v>4825.3999999999996</v>
      </c>
      <c r="I120" s="252">
        <v>5018.5</v>
      </c>
    </row>
    <row r="121" spans="1:9" ht="38.25" x14ac:dyDescent="0.25">
      <c r="A121" s="253" t="s">
        <v>107</v>
      </c>
      <c r="B121" s="141">
        <v>460</v>
      </c>
      <c r="C121" s="137">
        <v>4</v>
      </c>
      <c r="D121" s="140">
        <v>8</v>
      </c>
      <c r="E121" s="136" t="s">
        <v>270</v>
      </c>
      <c r="F121" s="142">
        <v>200</v>
      </c>
      <c r="G121" s="314">
        <v>4613.2</v>
      </c>
      <c r="H121" s="138">
        <v>4825.3999999999996</v>
      </c>
      <c r="I121" s="139">
        <v>5018.5</v>
      </c>
    </row>
    <row r="122" spans="1:9" ht="51" x14ac:dyDescent="0.25">
      <c r="A122" s="230" t="s">
        <v>97</v>
      </c>
      <c r="B122" s="143">
        <v>460</v>
      </c>
      <c r="C122" s="105">
        <v>4</v>
      </c>
      <c r="D122" s="106">
        <v>8</v>
      </c>
      <c r="E122" s="107" t="s">
        <v>270</v>
      </c>
      <c r="F122" s="144">
        <v>240</v>
      </c>
      <c r="G122" s="108">
        <v>4613.2</v>
      </c>
      <c r="H122" s="125">
        <v>4825.3999999999996</v>
      </c>
      <c r="I122" s="121">
        <v>5018.5</v>
      </c>
    </row>
    <row r="123" spans="1:9" ht="38.25" x14ac:dyDescent="0.25">
      <c r="A123" s="254" t="s">
        <v>269</v>
      </c>
      <c r="B123" s="244">
        <v>460</v>
      </c>
      <c r="C123" s="245">
        <v>4</v>
      </c>
      <c r="D123" s="246">
        <v>8</v>
      </c>
      <c r="E123" s="247" t="s">
        <v>271</v>
      </c>
      <c r="F123" s="248" t="s">
        <v>176</v>
      </c>
      <c r="G123" s="312">
        <v>56.1</v>
      </c>
      <c r="H123" s="249">
        <v>0</v>
      </c>
      <c r="I123" s="255">
        <v>0</v>
      </c>
    </row>
    <row r="124" spans="1:9" ht="38.25" x14ac:dyDescent="0.25">
      <c r="A124" s="253" t="s">
        <v>107</v>
      </c>
      <c r="B124" s="141">
        <v>460</v>
      </c>
      <c r="C124" s="137">
        <v>4</v>
      </c>
      <c r="D124" s="140">
        <v>8</v>
      </c>
      <c r="E124" s="136" t="s">
        <v>271</v>
      </c>
      <c r="F124" s="142">
        <v>200</v>
      </c>
      <c r="G124" s="314">
        <v>56.1</v>
      </c>
      <c r="H124" s="138">
        <v>0</v>
      </c>
      <c r="I124" s="139">
        <v>0</v>
      </c>
    </row>
    <row r="125" spans="1:9" ht="51" x14ac:dyDescent="0.25">
      <c r="A125" s="230" t="s">
        <v>97</v>
      </c>
      <c r="B125" s="143">
        <v>460</v>
      </c>
      <c r="C125" s="105">
        <v>4</v>
      </c>
      <c r="D125" s="106">
        <v>8</v>
      </c>
      <c r="E125" s="107" t="s">
        <v>271</v>
      </c>
      <c r="F125" s="144">
        <v>240</v>
      </c>
      <c r="G125" s="108">
        <v>56.1</v>
      </c>
      <c r="H125" s="125">
        <v>0</v>
      </c>
      <c r="I125" s="121">
        <v>0</v>
      </c>
    </row>
    <row r="126" spans="1:9" ht="25.5" x14ac:dyDescent="0.25">
      <c r="A126" s="254" t="s">
        <v>18</v>
      </c>
      <c r="B126" s="244">
        <v>460</v>
      </c>
      <c r="C126" s="245">
        <v>4</v>
      </c>
      <c r="D126" s="246">
        <v>9</v>
      </c>
      <c r="E126" s="247" t="s">
        <v>176</v>
      </c>
      <c r="F126" s="248" t="s">
        <v>176</v>
      </c>
      <c r="G126" s="312">
        <v>16851.400000000001</v>
      </c>
      <c r="H126" s="249">
        <v>18531.3</v>
      </c>
      <c r="I126" s="255">
        <v>18023.099999999999</v>
      </c>
    </row>
    <row r="127" spans="1:9" ht="25.5" x14ac:dyDescent="0.25">
      <c r="A127" s="251" t="s">
        <v>44</v>
      </c>
      <c r="B127" s="237">
        <v>460</v>
      </c>
      <c r="C127" s="238">
        <v>4</v>
      </c>
      <c r="D127" s="239">
        <v>9</v>
      </c>
      <c r="E127" s="240" t="s">
        <v>177</v>
      </c>
      <c r="F127" s="241" t="s">
        <v>176</v>
      </c>
      <c r="G127" s="313">
        <v>16851.400000000001</v>
      </c>
      <c r="H127" s="242">
        <v>18531.3</v>
      </c>
      <c r="I127" s="252">
        <v>18023.099999999999</v>
      </c>
    </row>
    <row r="128" spans="1:9" x14ac:dyDescent="0.25">
      <c r="A128" s="251" t="s">
        <v>117</v>
      </c>
      <c r="B128" s="237">
        <v>460</v>
      </c>
      <c r="C128" s="238">
        <v>4</v>
      </c>
      <c r="D128" s="239">
        <v>9</v>
      </c>
      <c r="E128" s="240" t="s">
        <v>212</v>
      </c>
      <c r="F128" s="241" t="s">
        <v>176</v>
      </c>
      <c r="G128" s="313">
        <v>3510</v>
      </c>
      <c r="H128" s="242">
        <v>3546.8</v>
      </c>
      <c r="I128" s="252">
        <v>3635.1</v>
      </c>
    </row>
    <row r="129" spans="1:9" ht="38.25" x14ac:dyDescent="0.25">
      <c r="A129" s="253" t="s">
        <v>107</v>
      </c>
      <c r="B129" s="141">
        <v>460</v>
      </c>
      <c r="C129" s="137">
        <v>4</v>
      </c>
      <c r="D129" s="140">
        <v>9</v>
      </c>
      <c r="E129" s="136" t="s">
        <v>212</v>
      </c>
      <c r="F129" s="142">
        <v>200</v>
      </c>
      <c r="G129" s="314">
        <v>3510</v>
      </c>
      <c r="H129" s="138">
        <v>3546.8</v>
      </c>
      <c r="I129" s="139">
        <v>3635.1</v>
      </c>
    </row>
    <row r="130" spans="1:9" ht="51" x14ac:dyDescent="0.25">
      <c r="A130" s="230" t="s">
        <v>97</v>
      </c>
      <c r="B130" s="143">
        <v>460</v>
      </c>
      <c r="C130" s="105">
        <v>4</v>
      </c>
      <c r="D130" s="106">
        <v>9</v>
      </c>
      <c r="E130" s="107" t="s">
        <v>212</v>
      </c>
      <c r="F130" s="144">
        <v>240</v>
      </c>
      <c r="G130" s="108">
        <v>3510</v>
      </c>
      <c r="H130" s="125">
        <v>3546.8</v>
      </c>
      <c r="I130" s="121">
        <v>3635.1</v>
      </c>
    </row>
    <row r="131" spans="1:9" ht="63.75" x14ac:dyDescent="0.25">
      <c r="A131" s="254" t="s">
        <v>272</v>
      </c>
      <c r="B131" s="244">
        <v>460</v>
      </c>
      <c r="C131" s="245">
        <v>4</v>
      </c>
      <c r="D131" s="246">
        <v>9</v>
      </c>
      <c r="E131" s="247" t="s">
        <v>213</v>
      </c>
      <c r="F131" s="248" t="s">
        <v>176</v>
      </c>
      <c r="G131" s="312">
        <v>13341.4</v>
      </c>
      <c r="H131" s="249">
        <v>14984.5</v>
      </c>
      <c r="I131" s="255">
        <v>14388</v>
      </c>
    </row>
    <row r="132" spans="1:9" ht="38.25" x14ac:dyDescent="0.25">
      <c r="A132" s="253" t="s">
        <v>107</v>
      </c>
      <c r="B132" s="141">
        <v>460</v>
      </c>
      <c r="C132" s="137">
        <v>4</v>
      </c>
      <c r="D132" s="140">
        <v>9</v>
      </c>
      <c r="E132" s="136" t="s">
        <v>213</v>
      </c>
      <c r="F132" s="142">
        <v>200</v>
      </c>
      <c r="G132" s="314">
        <v>13341.4</v>
      </c>
      <c r="H132" s="138">
        <v>14984.5</v>
      </c>
      <c r="I132" s="139">
        <v>14388</v>
      </c>
    </row>
    <row r="133" spans="1:9" ht="51" x14ac:dyDescent="0.25">
      <c r="A133" s="230" t="s">
        <v>97</v>
      </c>
      <c r="B133" s="143">
        <v>460</v>
      </c>
      <c r="C133" s="105">
        <v>4</v>
      </c>
      <c r="D133" s="106">
        <v>9</v>
      </c>
      <c r="E133" s="107" t="s">
        <v>213</v>
      </c>
      <c r="F133" s="144">
        <v>240</v>
      </c>
      <c r="G133" s="108">
        <v>13341.4</v>
      </c>
      <c r="H133" s="125">
        <v>14984.5</v>
      </c>
      <c r="I133" s="121">
        <v>14388</v>
      </c>
    </row>
    <row r="134" spans="1:9" x14ac:dyDescent="0.25">
      <c r="A134" s="254" t="s">
        <v>273</v>
      </c>
      <c r="B134" s="244">
        <v>460</v>
      </c>
      <c r="C134" s="245">
        <v>4</v>
      </c>
      <c r="D134" s="246">
        <v>10</v>
      </c>
      <c r="E134" s="247" t="s">
        <v>176</v>
      </c>
      <c r="F134" s="248" t="s">
        <v>176</v>
      </c>
      <c r="G134" s="312">
        <v>0</v>
      </c>
      <c r="H134" s="249">
        <v>12000</v>
      </c>
      <c r="I134" s="255">
        <v>4275</v>
      </c>
    </row>
    <row r="135" spans="1:9" ht="25.5" x14ac:dyDescent="0.25">
      <c r="A135" s="251" t="s">
        <v>44</v>
      </c>
      <c r="B135" s="237">
        <v>460</v>
      </c>
      <c r="C135" s="238">
        <v>4</v>
      </c>
      <c r="D135" s="239">
        <v>10</v>
      </c>
      <c r="E135" s="240" t="s">
        <v>177</v>
      </c>
      <c r="F135" s="241" t="s">
        <v>176</v>
      </c>
      <c r="G135" s="313">
        <v>0</v>
      </c>
      <c r="H135" s="242">
        <v>12000</v>
      </c>
      <c r="I135" s="252">
        <v>4275</v>
      </c>
    </row>
    <row r="136" spans="1:9" ht="25.5" x14ac:dyDescent="0.25">
      <c r="A136" s="251" t="s">
        <v>274</v>
      </c>
      <c r="B136" s="237">
        <v>460</v>
      </c>
      <c r="C136" s="238">
        <v>4</v>
      </c>
      <c r="D136" s="239">
        <v>10</v>
      </c>
      <c r="E136" s="240" t="s">
        <v>275</v>
      </c>
      <c r="F136" s="241" t="s">
        <v>176</v>
      </c>
      <c r="G136" s="313">
        <v>0</v>
      </c>
      <c r="H136" s="242">
        <v>12000</v>
      </c>
      <c r="I136" s="252">
        <v>4275</v>
      </c>
    </row>
    <row r="137" spans="1:9" ht="25.5" x14ac:dyDescent="0.25">
      <c r="A137" s="251" t="s">
        <v>274</v>
      </c>
      <c r="B137" s="237">
        <v>460</v>
      </c>
      <c r="C137" s="238">
        <v>4</v>
      </c>
      <c r="D137" s="239">
        <v>10</v>
      </c>
      <c r="E137" s="240" t="s">
        <v>276</v>
      </c>
      <c r="F137" s="241" t="s">
        <v>176</v>
      </c>
      <c r="G137" s="313">
        <v>0</v>
      </c>
      <c r="H137" s="242">
        <v>12000</v>
      </c>
      <c r="I137" s="252">
        <v>4275</v>
      </c>
    </row>
    <row r="138" spans="1:9" ht="38.25" x14ac:dyDescent="0.25">
      <c r="A138" s="253" t="s">
        <v>107</v>
      </c>
      <c r="B138" s="141">
        <v>460</v>
      </c>
      <c r="C138" s="137">
        <v>4</v>
      </c>
      <c r="D138" s="140">
        <v>10</v>
      </c>
      <c r="E138" s="136" t="s">
        <v>276</v>
      </c>
      <c r="F138" s="142">
        <v>200</v>
      </c>
      <c r="G138" s="314">
        <v>0</v>
      </c>
      <c r="H138" s="138">
        <v>12000</v>
      </c>
      <c r="I138" s="139">
        <v>4275</v>
      </c>
    </row>
    <row r="139" spans="1:9" ht="51" x14ac:dyDescent="0.25">
      <c r="A139" s="230" t="s">
        <v>97</v>
      </c>
      <c r="B139" s="143">
        <v>460</v>
      </c>
      <c r="C139" s="105">
        <v>4</v>
      </c>
      <c r="D139" s="106">
        <v>10</v>
      </c>
      <c r="E139" s="107" t="s">
        <v>276</v>
      </c>
      <c r="F139" s="144">
        <v>240</v>
      </c>
      <c r="G139" s="108">
        <v>0</v>
      </c>
      <c r="H139" s="125">
        <v>12000</v>
      </c>
      <c r="I139" s="121">
        <v>4275</v>
      </c>
    </row>
    <row r="140" spans="1:9" ht="25.5" x14ac:dyDescent="0.25">
      <c r="A140" s="254" t="s">
        <v>17</v>
      </c>
      <c r="B140" s="244">
        <v>460</v>
      </c>
      <c r="C140" s="245">
        <v>4</v>
      </c>
      <c r="D140" s="246">
        <v>12</v>
      </c>
      <c r="E140" s="247" t="s">
        <v>176</v>
      </c>
      <c r="F140" s="248" t="s">
        <v>176</v>
      </c>
      <c r="G140" s="312">
        <v>233.5</v>
      </c>
      <c r="H140" s="249">
        <v>1819.6</v>
      </c>
      <c r="I140" s="255">
        <v>1819.6</v>
      </c>
    </row>
    <row r="141" spans="1:9" ht="63.75" x14ac:dyDescent="0.25">
      <c r="A141" s="251" t="s">
        <v>364</v>
      </c>
      <c r="B141" s="237">
        <v>460</v>
      </c>
      <c r="C141" s="238">
        <v>4</v>
      </c>
      <c r="D141" s="239">
        <v>12</v>
      </c>
      <c r="E141" s="240" t="s">
        <v>277</v>
      </c>
      <c r="F141" s="241" t="s">
        <v>176</v>
      </c>
      <c r="G141" s="313">
        <v>143.80000000000001</v>
      </c>
      <c r="H141" s="242">
        <v>0</v>
      </c>
      <c r="I141" s="252">
        <v>0</v>
      </c>
    </row>
    <row r="142" spans="1:9" ht="51" x14ac:dyDescent="0.25">
      <c r="A142" s="251" t="s">
        <v>278</v>
      </c>
      <c r="B142" s="237">
        <v>460</v>
      </c>
      <c r="C142" s="238">
        <v>4</v>
      </c>
      <c r="D142" s="239">
        <v>12</v>
      </c>
      <c r="E142" s="240" t="s">
        <v>279</v>
      </c>
      <c r="F142" s="241" t="s">
        <v>176</v>
      </c>
      <c r="G142" s="313">
        <v>143.80000000000001</v>
      </c>
      <c r="H142" s="242">
        <v>0</v>
      </c>
      <c r="I142" s="252">
        <v>0</v>
      </c>
    </row>
    <row r="143" spans="1:9" ht="102" x14ac:dyDescent="0.25">
      <c r="A143" s="251" t="s">
        <v>280</v>
      </c>
      <c r="B143" s="237">
        <v>460</v>
      </c>
      <c r="C143" s="238">
        <v>4</v>
      </c>
      <c r="D143" s="239">
        <v>12</v>
      </c>
      <c r="E143" s="240" t="s">
        <v>281</v>
      </c>
      <c r="F143" s="241" t="s">
        <v>176</v>
      </c>
      <c r="G143" s="313">
        <v>143.80000000000001</v>
      </c>
      <c r="H143" s="242">
        <v>0</v>
      </c>
      <c r="I143" s="252">
        <v>0</v>
      </c>
    </row>
    <row r="144" spans="1:9" x14ac:dyDescent="0.25">
      <c r="A144" s="253" t="s">
        <v>108</v>
      </c>
      <c r="B144" s="141">
        <v>460</v>
      </c>
      <c r="C144" s="137">
        <v>4</v>
      </c>
      <c r="D144" s="140">
        <v>12</v>
      </c>
      <c r="E144" s="136" t="s">
        <v>281</v>
      </c>
      <c r="F144" s="142">
        <v>800</v>
      </c>
      <c r="G144" s="314">
        <v>143.80000000000001</v>
      </c>
      <c r="H144" s="138">
        <v>0</v>
      </c>
      <c r="I144" s="139">
        <v>0</v>
      </c>
    </row>
    <row r="145" spans="1:9" ht="76.5" x14ac:dyDescent="0.25">
      <c r="A145" s="230" t="s">
        <v>100</v>
      </c>
      <c r="B145" s="143">
        <v>460</v>
      </c>
      <c r="C145" s="105">
        <v>4</v>
      </c>
      <c r="D145" s="106">
        <v>12</v>
      </c>
      <c r="E145" s="107" t="s">
        <v>281</v>
      </c>
      <c r="F145" s="144">
        <v>810</v>
      </c>
      <c r="G145" s="108">
        <v>143.80000000000001</v>
      </c>
      <c r="H145" s="125">
        <v>0</v>
      </c>
      <c r="I145" s="121">
        <v>0</v>
      </c>
    </row>
    <row r="146" spans="1:9" ht="25.5" x14ac:dyDescent="0.25">
      <c r="A146" s="254" t="s">
        <v>44</v>
      </c>
      <c r="B146" s="244">
        <v>460</v>
      </c>
      <c r="C146" s="245">
        <v>4</v>
      </c>
      <c r="D146" s="246">
        <v>12</v>
      </c>
      <c r="E146" s="247" t="s">
        <v>177</v>
      </c>
      <c r="F146" s="248" t="s">
        <v>176</v>
      </c>
      <c r="G146" s="312">
        <v>89.7</v>
      </c>
      <c r="H146" s="249">
        <v>1819.6</v>
      </c>
      <c r="I146" s="255">
        <v>1819.6</v>
      </c>
    </row>
    <row r="147" spans="1:9" ht="25.5" x14ac:dyDescent="0.25">
      <c r="A147" s="251" t="s">
        <v>282</v>
      </c>
      <c r="B147" s="237">
        <v>460</v>
      </c>
      <c r="C147" s="238">
        <v>4</v>
      </c>
      <c r="D147" s="239">
        <v>12</v>
      </c>
      <c r="E147" s="240" t="s">
        <v>214</v>
      </c>
      <c r="F147" s="241" t="s">
        <v>176</v>
      </c>
      <c r="G147" s="313">
        <v>89.7</v>
      </c>
      <c r="H147" s="242">
        <v>41.2</v>
      </c>
      <c r="I147" s="252">
        <v>41.2</v>
      </c>
    </row>
    <row r="148" spans="1:9" x14ac:dyDescent="0.25">
      <c r="A148" s="253" t="s">
        <v>108</v>
      </c>
      <c r="B148" s="141">
        <v>460</v>
      </c>
      <c r="C148" s="137">
        <v>4</v>
      </c>
      <c r="D148" s="140">
        <v>12</v>
      </c>
      <c r="E148" s="136" t="s">
        <v>214</v>
      </c>
      <c r="F148" s="142">
        <v>800</v>
      </c>
      <c r="G148" s="314">
        <v>89.7</v>
      </c>
      <c r="H148" s="138">
        <v>41.2</v>
      </c>
      <c r="I148" s="139">
        <v>41.2</v>
      </c>
    </row>
    <row r="149" spans="1:9" ht="76.5" x14ac:dyDescent="0.25">
      <c r="A149" s="230" t="s">
        <v>100</v>
      </c>
      <c r="B149" s="143">
        <v>460</v>
      </c>
      <c r="C149" s="105">
        <v>4</v>
      </c>
      <c r="D149" s="106">
        <v>12</v>
      </c>
      <c r="E149" s="107" t="s">
        <v>214</v>
      </c>
      <c r="F149" s="144">
        <v>810</v>
      </c>
      <c r="G149" s="108">
        <v>89.7</v>
      </c>
      <c r="H149" s="125">
        <v>41.2</v>
      </c>
      <c r="I149" s="121">
        <v>41.2</v>
      </c>
    </row>
    <row r="150" spans="1:9" ht="51" x14ac:dyDescent="0.25">
      <c r="A150" s="254" t="s">
        <v>343</v>
      </c>
      <c r="B150" s="244">
        <v>460</v>
      </c>
      <c r="C150" s="245">
        <v>4</v>
      </c>
      <c r="D150" s="246">
        <v>12</v>
      </c>
      <c r="E150" s="247" t="s">
        <v>344</v>
      </c>
      <c r="F150" s="248" t="s">
        <v>176</v>
      </c>
      <c r="G150" s="312">
        <v>0</v>
      </c>
      <c r="H150" s="249">
        <v>1778.4</v>
      </c>
      <c r="I150" s="255">
        <v>1778.4</v>
      </c>
    </row>
    <row r="151" spans="1:9" ht="38.25" x14ac:dyDescent="0.25">
      <c r="A151" s="253" t="s">
        <v>107</v>
      </c>
      <c r="B151" s="141">
        <v>460</v>
      </c>
      <c r="C151" s="137">
        <v>4</v>
      </c>
      <c r="D151" s="140">
        <v>12</v>
      </c>
      <c r="E151" s="136" t="s">
        <v>344</v>
      </c>
      <c r="F151" s="142">
        <v>200</v>
      </c>
      <c r="G151" s="314">
        <v>0</v>
      </c>
      <c r="H151" s="138">
        <v>1778.4</v>
      </c>
      <c r="I151" s="139">
        <v>1778.4</v>
      </c>
    </row>
    <row r="152" spans="1:9" ht="51" x14ac:dyDescent="0.25">
      <c r="A152" s="230" t="s">
        <v>97</v>
      </c>
      <c r="B152" s="143">
        <v>460</v>
      </c>
      <c r="C152" s="105">
        <v>4</v>
      </c>
      <c r="D152" s="106">
        <v>12</v>
      </c>
      <c r="E152" s="107" t="s">
        <v>344</v>
      </c>
      <c r="F152" s="144">
        <v>240</v>
      </c>
      <c r="G152" s="108">
        <v>0</v>
      </c>
      <c r="H152" s="125">
        <v>1778.4</v>
      </c>
      <c r="I152" s="121">
        <v>1778.4</v>
      </c>
    </row>
    <row r="153" spans="1:9" ht="25.5" x14ac:dyDescent="0.25">
      <c r="A153" s="254" t="s">
        <v>84</v>
      </c>
      <c r="B153" s="244">
        <v>460</v>
      </c>
      <c r="C153" s="245">
        <v>5</v>
      </c>
      <c r="D153" s="246">
        <v>0</v>
      </c>
      <c r="E153" s="247" t="s">
        <v>176</v>
      </c>
      <c r="F153" s="248" t="s">
        <v>176</v>
      </c>
      <c r="G153" s="312">
        <v>101491.8</v>
      </c>
      <c r="H153" s="249">
        <v>101367.1</v>
      </c>
      <c r="I153" s="255">
        <v>46257.3</v>
      </c>
    </row>
    <row r="154" spans="1:9" x14ac:dyDescent="0.25">
      <c r="A154" s="251" t="s">
        <v>16</v>
      </c>
      <c r="B154" s="237">
        <v>460</v>
      </c>
      <c r="C154" s="238">
        <v>5</v>
      </c>
      <c r="D154" s="239">
        <v>1</v>
      </c>
      <c r="E154" s="240" t="s">
        <v>176</v>
      </c>
      <c r="F154" s="241" t="s">
        <v>176</v>
      </c>
      <c r="G154" s="313">
        <v>298</v>
      </c>
      <c r="H154" s="242">
        <v>78367.7</v>
      </c>
      <c r="I154" s="252">
        <v>23257.9</v>
      </c>
    </row>
    <row r="155" spans="1:9" ht="25.5" x14ac:dyDescent="0.25">
      <c r="A155" s="251" t="s">
        <v>44</v>
      </c>
      <c r="B155" s="237">
        <v>460</v>
      </c>
      <c r="C155" s="238">
        <v>5</v>
      </c>
      <c r="D155" s="239">
        <v>1</v>
      </c>
      <c r="E155" s="240" t="s">
        <v>177</v>
      </c>
      <c r="F155" s="241" t="s">
        <v>176</v>
      </c>
      <c r="G155" s="313">
        <v>298</v>
      </c>
      <c r="H155" s="242">
        <v>78367.7</v>
      </c>
      <c r="I155" s="252">
        <v>23257.9</v>
      </c>
    </row>
    <row r="156" spans="1:9" x14ac:dyDescent="0.25">
      <c r="A156" s="251" t="s">
        <v>215</v>
      </c>
      <c r="B156" s="237">
        <v>460</v>
      </c>
      <c r="C156" s="238">
        <v>5</v>
      </c>
      <c r="D156" s="239">
        <v>1</v>
      </c>
      <c r="E156" s="240" t="s">
        <v>216</v>
      </c>
      <c r="F156" s="241" t="s">
        <v>176</v>
      </c>
      <c r="G156" s="313">
        <v>183.8</v>
      </c>
      <c r="H156" s="242">
        <v>0</v>
      </c>
      <c r="I156" s="252">
        <v>0</v>
      </c>
    </row>
    <row r="157" spans="1:9" ht="38.25" x14ac:dyDescent="0.25">
      <c r="A157" s="253" t="s">
        <v>107</v>
      </c>
      <c r="B157" s="141">
        <v>460</v>
      </c>
      <c r="C157" s="137">
        <v>5</v>
      </c>
      <c r="D157" s="140">
        <v>1</v>
      </c>
      <c r="E157" s="136" t="s">
        <v>216</v>
      </c>
      <c r="F157" s="142">
        <v>200</v>
      </c>
      <c r="G157" s="314">
        <v>183.8</v>
      </c>
      <c r="H157" s="138">
        <v>0</v>
      </c>
      <c r="I157" s="139">
        <v>0</v>
      </c>
    </row>
    <row r="158" spans="1:9" ht="51" x14ac:dyDescent="0.25">
      <c r="A158" s="230" t="s">
        <v>97</v>
      </c>
      <c r="B158" s="143">
        <v>460</v>
      </c>
      <c r="C158" s="105">
        <v>5</v>
      </c>
      <c r="D158" s="106">
        <v>1</v>
      </c>
      <c r="E158" s="107" t="s">
        <v>216</v>
      </c>
      <c r="F158" s="144">
        <v>240</v>
      </c>
      <c r="G158" s="108">
        <v>183.8</v>
      </c>
      <c r="H158" s="125">
        <v>0</v>
      </c>
      <c r="I158" s="121">
        <v>0</v>
      </c>
    </row>
    <row r="159" spans="1:9" ht="51" x14ac:dyDescent="0.25">
      <c r="A159" s="254" t="s">
        <v>391</v>
      </c>
      <c r="B159" s="244">
        <v>460</v>
      </c>
      <c r="C159" s="245">
        <v>5</v>
      </c>
      <c r="D159" s="246">
        <v>1</v>
      </c>
      <c r="E159" s="247" t="s">
        <v>178</v>
      </c>
      <c r="F159" s="248" t="s">
        <v>176</v>
      </c>
      <c r="G159" s="312">
        <v>114.2</v>
      </c>
      <c r="H159" s="249">
        <v>8991.6</v>
      </c>
      <c r="I159" s="255">
        <v>17868.900000000001</v>
      </c>
    </row>
    <row r="160" spans="1:9" ht="25.5" x14ac:dyDescent="0.25">
      <c r="A160" s="253" t="s">
        <v>112</v>
      </c>
      <c r="B160" s="141">
        <v>460</v>
      </c>
      <c r="C160" s="137">
        <v>5</v>
      </c>
      <c r="D160" s="140">
        <v>1</v>
      </c>
      <c r="E160" s="136" t="s">
        <v>178</v>
      </c>
      <c r="F160" s="142">
        <v>300</v>
      </c>
      <c r="G160" s="314">
        <v>114.2</v>
      </c>
      <c r="H160" s="138">
        <v>8991.6</v>
      </c>
      <c r="I160" s="139">
        <v>17868.900000000001</v>
      </c>
    </row>
    <row r="161" spans="1:9" x14ac:dyDescent="0.25">
      <c r="A161" s="230" t="s">
        <v>345</v>
      </c>
      <c r="B161" s="143">
        <v>460</v>
      </c>
      <c r="C161" s="105">
        <v>5</v>
      </c>
      <c r="D161" s="106">
        <v>1</v>
      </c>
      <c r="E161" s="107" t="s">
        <v>178</v>
      </c>
      <c r="F161" s="144">
        <v>360</v>
      </c>
      <c r="G161" s="108">
        <v>114.2</v>
      </c>
      <c r="H161" s="125">
        <v>8991.6</v>
      </c>
      <c r="I161" s="121">
        <v>17868.900000000001</v>
      </c>
    </row>
    <row r="162" spans="1:9" ht="38.25" x14ac:dyDescent="0.25">
      <c r="A162" s="254" t="s">
        <v>283</v>
      </c>
      <c r="B162" s="244">
        <v>460</v>
      </c>
      <c r="C162" s="245">
        <v>5</v>
      </c>
      <c r="D162" s="246">
        <v>1</v>
      </c>
      <c r="E162" s="247" t="s">
        <v>179</v>
      </c>
      <c r="F162" s="248" t="s">
        <v>176</v>
      </c>
      <c r="G162" s="312">
        <v>0</v>
      </c>
      <c r="H162" s="249">
        <v>54434</v>
      </c>
      <c r="I162" s="255">
        <v>0</v>
      </c>
    </row>
    <row r="163" spans="1:9" ht="38.25" x14ac:dyDescent="0.25">
      <c r="A163" s="253" t="s">
        <v>110</v>
      </c>
      <c r="B163" s="141">
        <v>460</v>
      </c>
      <c r="C163" s="137">
        <v>5</v>
      </c>
      <c r="D163" s="140">
        <v>1</v>
      </c>
      <c r="E163" s="136" t="s">
        <v>179</v>
      </c>
      <c r="F163" s="142">
        <v>400</v>
      </c>
      <c r="G163" s="314">
        <v>0</v>
      </c>
      <c r="H163" s="138">
        <v>54434</v>
      </c>
      <c r="I163" s="139">
        <v>0</v>
      </c>
    </row>
    <row r="164" spans="1:9" x14ac:dyDescent="0.25">
      <c r="A164" s="230" t="s">
        <v>101</v>
      </c>
      <c r="B164" s="143">
        <v>460</v>
      </c>
      <c r="C164" s="105">
        <v>5</v>
      </c>
      <c r="D164" s="106">
        <v>1</v>
      </c>
      <c r="E164" s="107" t="s">
        <v>179</v>
      </c>
      <c r="F164" s="144">
        <v>410</v>
      </c>
      <c r="G164" s="108">
        <v>0</v>
      </c>
      <c r="H164" s="125">
        <v>54434</v>
      </c>
      <c r="I164" s="121">
        <v>0</v>
      </c>
    </row>
    <row r="165" spans="1:9" ht="76.5" x14ac:dyDescent="0.25">
      <c r="A165" s="254" t="s">
        <v>392</v>
      </c>
      <c r="B165" s="244">
        <v>460</v>
      </c>
      <c r="C165" s="245">
        <v>5</v>
      </c>
      <c r="D165" s="246">
        <v>1</v>
      </c>
      <c r="E165" s="247" t="s">
        <v>285</v>
      </c>
      <c r="F165" s="248" t="s">
        <v>176</v>
      </c>
      <c r="G165" s="312">
        <v>0</v>
      </c>
      <c r="H165" s="249">
        <v>14942.1</v>
      </c>
      <c r="I165" s="255">
        <v>5389</v>
      </c>
    </row>
    <row r="166" spans="1:9" ht="38.25" x14ac:dyDescent="0.25">
      <c r="A166" s="253" t="s">
        <v>110</v>
      </c>
      <c r="B166" s="141">
        <v>460</v>
      </c>
      <c r="C166" s="137">
        <v>5</v>
      </c>
      <c r="D166" s="140">
        <v>1</v>
      </c>
      <c r="E166" s="136" t="s">
        <v>285</v>
      </c>
      <c r="F166" s="142">
        <v>400</v>
      </c>
      <c r="G166" s="314">
        <v>0</v>
      </c>
      <c r="H166" s="138">
        <v>14942.1</v>
      </c>
      <c r="I166" s="139">
        <v>5389</v>
      </c>
    </row>
    <row r="167" spans="1:9" x14ac:dyDescent="0.25">
      <c r="A167" s="230" t="s">
        <v>101</v>
      </c>
      <c r="B167" s="143">
        <v>460</v>
      </c>
      <c r="C167" s="105">
        <v>5</v>
      </c>
      <c r="D167" s="106">
        <v>1</v>
      </c>
      <c r="E167" s="107" t="s">
        <v>285</v>
      </c>
      <c r="F167" s="144">
        <v>410</v>
      </c>
      <c r="G167" s="108">
        <v>0</v>
      </c>
      <c r="H167" s="125">
        <v>14942.1</v>
      </c>
      <c r="I167" s="121">
        <v>5389</v>
      </c>
    </row>
    <row r="168" spans="1:9" x14ac:dyDescent="0.25">
      <c r="A168" s="254" t="s">
        <v>85</v>
      </c>
      <c r="B168" s="244">
        <v>460</v>
      </c>
      <c r="C168" s="245">
        <v>5</v>
      </c>
      <c r="D168" s="246">
        <v>2</v>
      </c>
      <c r="E168" s="247" t="s">
        <v>176</v>
      </c>
      <c r="F168" s="248" t="s">
        <v>176</v>
      </c>
      <c r="G168" s="312">
        <v>101193.8</v>
      </c>
      <c r="H168" s="249">
        <v>22999.4</v>
      </c>
      <c r="I168" s="255">
        <v>22999.4</v>
      </c>
    </row>
    <row r="169" spans="1:9" ht="25.5" x14ac:dyDescent="0.25">
      <c r="A169" s="251" t="s">
        <v>44</v>
      </c>
      <c r="B169" s="237">
        <v>460</v>
      </c>
      <c r="C169" s="238">
        <v>5</v>
      </c>
      <c r="D169" s="239">
        <v>2</v>
      </c>
      <c r="E169" s="240" t="s">
        <v>177</v>
      </c>
      <c r="F169" s="241" t="s">
        <v>176</v>
      </c>
      <c r="G169" s="313">
        <v>101193.8</v>
      </c>
      <c r="H169" s="242">
        <v>22999.4</v>
      </c>
      <c r="I169" s="252">
        <v>22999.4</v>
      </c>
    </row>
    <row r="170" spans="1:9" x14ac:dyDescent="0.25">
      <c r="A170" s="251" t="s">
        <v>393</v>
      </c>
      <c r="B170" s="237">
        <v>460</v>
      </c>
      <c r="C170" s="238">
        <v>5</v>
      </c>
      <c r="D170" s="239">
        <v>2</v>
      </c>
      <c r="E170" s="240" t="s">
        <v>217</v>
      </c>
      <c r="F170" s="241" t="s">
        <v>176</v>
      </c>
      <c r="G170" s="313">
        <v>2370</v>
      </c>
      <c r="H170" s="242">
        <v>1853</v>
      </c>
      <c r="I170" s="252">
        <v>1853</v>
      </c>
    </row>
    <row r="171" spans="1:9" x14ac:dyDescent="0.25">
      <c r="A171" s="253" t="s">
        <v>108</v>
      </c>
      <c r="B171" s="141">
        <v>460</v>
      </c>
      <c r="C171" s="137">
        <v>5</v>
      </c>
      <c r="D171" s="140">
        <v>2</v>
      </c>
      <c r="E171" s="136" t="s">
        <v>217</v>
      </c>
      <c r="F171" s="142">
        <v>800</v>
      </c>
      <c r="G171" s="314">
        <v>2370</v>
      </c>
      <c r="H171" s="138">
        <v>1853</v>
      </c>
      <c r="I171" s="139">
        <v>1853</v>
      </c>
    </row>
    <row r="172" spans="1:9" ht="76.5" x14ac:dyDescent="0.25">
      <c r="A172" s="230" t="s">
        <v>100</v>
      </c>
      <c r="B172" s="143">
        <v>460</v>
      </c>
      <c r="C172" s="105">
        <v>5</v>
      </c>
      <c r="D172" s="106">
        <v>2</v>
      </c>
      <c r="E172" s="107" t="s">
        <v>217</v>
      </c>
      <c r="F172" s="144">
        <v>810</v>
      </c>
      <c r="G172" s="108">
        <v>2370</v>
      </c>
      <c r="H172" s="125">
        <v>1853</v>
      </c>
      <c r="I172" s="121">
        <v>1853</v>
      </c>
    </row>
    <row r="173" spans="1:9" ht="38.25" x14ac:dyDescent="0.25">
      <c r="A173" s="254" t="s">
        <v>394</v>
      </c>
      <c r="B173" s="244">
        <v>460</v>
      </c>
      <c r="C173" s="245">
        <v>5</v>
      </c>
      <c r="D173" s="246">
        <v>2</v>
      </c>
      <c r="E173" s="247" t="s">
        <v>219</v>
      </c>
      <c r="F173" s="248" t="s">
        <v>176</v>
      </c>
      <c r="G173" s="312">
        <v>13654.3</v>
      </c>
      <c r="H173" s="249">
        <v>15358.2</v>
      </c>
      <c r="I173" s="255">
        <v>15358.2</v>
      </c>
    </row>
    <row r="174" spans="1:9" x14ac:dyDescent="0.25">
      <c r="A174" s="253" t="s">
        <v>108</v>
      </c>
      <c r="B174" s="141">
        <v>460</v>
      </c>
      <c r="C174" s="137">
        <v>5</v>
      </c>
      <c r="D174" s="140">
        <v>2</v>
      </c>
      <c r="E174" s="136" t="s">
        <v>219</v>
      </c>
      <c r="F174" s="142">
        <v>800</v>
      </c>
      <c r="G174" s="314">
        <v>13654.3</v>
      </c>
      <c r="H174" s="138">
        <v>15358.2</v>
      </c>
      <c r="I174" s="139">
        <v>15358.2</v>
      </c>
    </row>
    <row r="175" spans="1:9" ht="76.5" x14ac:dyDescent="0.25">
      <c r="A175" s="230" t="s">
        <v>100</v>
      </c>
      <c r="B175" s="143">
        <v>460</v>
      </c>
      <c r="C175" s="105">
        <v>5</v>
      </c>
      <c r="D175" s="106">
        <v>2</v>
      </c>
      <c r="E175" s="107" t="s">
        <v>219</v>
      </c>
      <c r="F175" s="144">
        <v>810</v>
      </c>
      <c r="G175" s="108">
        <v>13654.3</v>
      </c>
      <c r="H175" s="125">
        <v>15358.2</v>
      </c>
      <c r="I175" s="121">
        <v>15358.2</v>
      </c>
    </row>
    <row r="176" spans="1:9" ht="38.25" x14ac:dyDescent="0.25">
      <c r="A176" s="254" t="s">
        <v>286</v>
      </c>
      <c r="B176" s="244">
        <v>460</v>
      </c>
      <c r="C176" s="245">
        <v>5</v>
      </c>
      <c r="D176" s="246">
        <v>2</v>
      </c>
      <c r="E176" s="247" t="s">
        <v>287</v>
      </c>
      <c r="F176" s="248" t="s">
        <v>176</v>
      </c>
      <c r="G176" s="312">
        <v>5788.2</v>
      </c>
      <c r="H176" s="249">
        <v>5788.2</v>
      </c>
      <c r="I176" s="255">
        <v>5788.2</v>
      </c>
    </row>
    <row r="177" spans="1:9" x14ac:dyDescent="0.25">
      <c r="A177" s="253" t="s">
        <v>108</v>
      </c>
      <c r="B177" s="141">
        <v>460</v>
      </c>
      <c r="C177" s="137">
        <v>5</v>
      </c>
      <c r="D177" s="140">
        <v>2</v>
      </c>
      <c r="E177" s="136" t="s">
        <v>287</v>
      </c>
      <c r="F177" s="142">
        <v>800</v>
      </c>
      <c r="G177" s="314">
        <v>5788.2</v>
      </c>
      <c r="H177" s="138">
        <v>5788.2</v>
      </c>
      <c r="I177" s="139">
        <v>5788.2</v>
      </c>
    </row>
    <row r="178" spans="1:9" ht="76.5" x14ac:dyDescent="0.25">
      <c r="A178" s="230" t="s">
        <v>100</v>
      </c>
      <c r="B178" s="143">
        <v>460</v>
      </c>
      <c r="C178" s="105">
        <v>5</v>
      </c>
      <c r="D178" s="106">
        <v>2</v>
      </c>
      <c r="E178" s="107" t="s">
        <v>287</v>
      </c>
      <c r="F178" s="144">
        <v>810</v>
      </c>
      <c r="G178" s="108">
        <v>5788.2</v>
      </c>
      <c r="H178" s="125">
        <v>5788.2</v>
      </c>
      <c r="I178" s="121">
        <v>5788.2</v>
      </c>
    </row>
    <row r="179" spans="1:9" ht="38.25" x14ac:dyDescent="0.25">
      <c r="A179" s="254" t="s">
        <v>395</v>
      </c>
      <c r="B179" s="244">
        <v>460</v>
      </c>
      <c r="C179" s="245">
        <v>5</v>
      </c>
      <c r="D179" s="246">
        <v>2</v>
      </c>
      <c r="E179" s="247" t="s">
        <v>396</v>
      </c>
      <c r="F179" s="248" t="s">
        <v>176</v>
      </c>
      <c r="G179" s="312">
        <v>9085</v>
      </c>
      <c r="H179" s="249">
        <v>0</v>
      </c>
      <c r="I179" s="255">
        <v>0</v>
      </c>
    </row>
    <row r="180" spans="1:9" ht="38.25" x14ac:dyDescent="0.25">
      <c r="A180" s="253" t="s">
        <v>107</v>
      </c>
      <c r="B180" s="141">
        <v>460</v>
      </c>
      <c r="C180" s="137">
        <v>5</v>
      </c>
      <c r="D180" s="140">
        <v>2</v>
      </c>
      <c r="E180" s="136" t="s">
        <v>396</v>
      </c>
      <c r="F180" s="142">
        <v>200</v>
      </c>
      <c r="G180" s="314">
        <v>9085</v>
      </c>
      <c r="H180" s="138">
        <v>0</v>
      </c>
      <c r="I180" s="139">
        <v>0</v>
      </c>
    </row>
    <row r="181" spans="1:9" ht="51" x14ac:dyDescent="0.25">
      <c r="A181" s="230" t="s">
        <v>97</v>
      </c>
      <c r="B181" s="143">
        <v>460</v>
      </c>
      <c r="C181" s="105">
        <v>5</v>
      </c>
      <c r="D181" s="106">
        <v>2</v>
      </c>
      <c r="E181" s="107" t="s">
        <v>396</v>
      </c>
      <c r="F181" s="144">
        <v>240</v>
      </c>
      <c r="G181" s="108">
        <v>9085</v>
      </c>
      <c r="H181" s="125">
        <v>0</v>
      </c>
      <c r="I181" s="121">
        <v>0</v>
      </c>
    </row>
    <row r="182" spans="1:9" x14ac:dyDescent="0.25">
      <c r="A182" s="254" t="s">
        <v>397</v>
      </c>
      <c r="B182" s="244">
        <v>460</v>
      </c>
      <c r="C182" s="245">
        <v>5</v>
      </c>
      <c r="D182" s="246">
        <v>2</v>
      </c>
      <c r="E182" s="247" t="s">
        <v>220</v>
      </c>
      <c r="F182" s="248" t="s">
        <v>176</v>
      </c>
      <c r="G182" s="312">
        <v>28.9</v>
      </c>
      <c r="H182" s="249">
        <v>0</v>
      </c>
      <c r="I182" s="255">
        <v>0</v>
      </c>
    </row>
    <row r="183" spans="1:9" x14ac:dyDescent="0.25">
      <c r="A183" s="253" t="s">
        <v>108</v>
      </c>
      <c r="B183" s="141">
        <v>460</v>
      </c>
      <c r="C183" s="137">
        <v>5</v>
      </c>
      <c r="D183" s="140">
        <v>2</v>
      </c>
      <c r="E183" s="136" t="s">
        <v>220</v>
      </c>
      <c r="F183" s="142">
        <v>800</v>
      </c>
      <c r="G183" s="314">
        <v>28.9</v>
      </c>
      <c r="H183" s="138">
        <v>0</v>
      </c>
      <c r="I183" s="139">
        <v>0</v>
      </c>
    </row>
    <row r="184" spans="1:9" ht="76.5" x14ac:dyDescent="0.25">
      <c r="A184" s="230" t="s">
        <v>100</v>
      </c>
      <c r="B184" s="143">
        <v>460</v>
      </c>
      <c r="C184" s="105">
        <v>5</v>
      </c>
      <c r="D184" s="106">
        <v>2</v>
      </c>
      <c r="E184" s="107" t="s">
        <v>220</v>
      </c>
      <c r="F184" s="144">
        <v>810</v>
      </c>
      <c r="G184" s="108">
        <v>28.9</v>
      </c>
      <c r="H184" s="125">
        <v>0</v>
      </c>
      <c r="I184" s="121">
        <v>0</v>
      </c>
    </row>
    <row r="185" spans="1:9" ht="25.5" x14ac:dyDescent="0.25">
      <c r="A185" s="254" t="s">
        <v>218</v>
      </c>
      <c r="B185" s="244">
        <v>460</v>
      </c>
      <c r="C185" s="245">
        <v>5</v>
      </c>
      <c r="D185" s="246">
        <v>2</v>
      </c>
      <c r="E185" s="247" t="s">
        <v>221</v>
      </c>
      <c r="F185" s="248" t="s">
        <v>176</v>
      </c>
      <c r="G185" s="312">
        <v>165.9</v>
      </c>
      <c r="H185" s="249">
        <v>0</v>
      </c>
      <c r="I185" s="255">
        <v>0</v>
      </c>
    </row>
    <row r="186" spans="1:9" x14ac:dyDescent="0.25">
      <c r="A186" s="253" t="s">
        <v>108</v>
      </c>
      <c r="B186" s="141">
        <v>460</v>
      </c>
      <c r="C186" s="137">
        <v>5</v>
      </c>
      <c r="D186" s="140">
        <v>2</v>
      </c>
      <c r="E186" s="136" t="s">
        <v>221</v>
      </c>
      <c r="F186" s="142">
        <v>800</v>
      </c>
      <c r="G186" s="314">
        <v>165.9</v>
      </c>
      <c r="H186" s="138">
        <v>0</v>
      </c>
      <c r="I186" s="139">
        <v>0</v>
      </c>
    </row>
    <row r="187" spans="1:9" ht="76.5" x14ac:dyDescent="0.25">
      <c r="A187" s="230" t="s">
        <v>100</v>
      </c>
      <c r="B187" s="143">
        <v>460</v>
      </c>
      <c r="C187" s="105">
        <v>5</v>
      </c>
      <c r="D187" s="106">
        <v>2</v>
      </c>
      <c r="E187" s="107" t="s">
        <v>221</v>
      </c>
      <c r="F187" s="144">
        <v>810</v>
      </c>
      <c r="G187" s="108">
        <v>165.9</v>
      </c>
      <c r="H187" s="125">
        <v>0</v>
      </c>
      <c r="I187" s="121">
        <v>0</v>
      </c>
    </row>
    <row r="188" spans="1:9" ht="38.25" x14ac:dyDescent="0.25">
      <c r="A188" s="254" t="s">
        <v>286</v>
      </c>
      <c r="B188" s="244">
        <v>460</v>
      </c>
      <c r="C188" s="245">
        <v>5</v>
      </c>
      <c r="D188" s="246">
        <v>2</v>
      </c>
      <c r="E188" s="247" t="s">
        <v>288</v>
      </c>
      <c r="F188" s="248" t="s">
        <v>176</v>
      </c>
      <c r="G188" s="312">
        <v>70.400000000000006</v>
      </c>
      <c r="H188" s="249">
        <v>0</v>
      </c>
      <c r="I188" s="255">
        <v>0</v>
      </c>
    </row>
    <row r="189" spans="1:9" x14ac:dyDescent="0.25">
      <c r="A189" s="253" t="s">
        <v>108</v>
      </c>
      <c r="B189" s="141">
        <v>460</v>
      </c>
      <c r="C189" s="137">
        <v>5</v>
      </c>
      <c r="D189" s="140">
        <v>2</v>
      </c>
      <c r="E189" s="136" t="s">
        <v>288</v>
      </c>
      <c r="F189" s="142">
        <v>800</v>
      </c>
      <c r="G189" s="314">
        <v>70.400000000000006</v>
      </c>
      <c r="H189" s="138">
        <v>0</v>
      </c>
      <c r="I189" s="139">
        <v>0</v>
      </c>
    </row>
    <row r="190" spans="1:9" ht="76.5" x14ac:dyDescent="0.25">
      <c r="A190" s="230" t="s">
        <v>100</v>
      </c>
      <c r="B190" s="143">
        <v>460</v>
      </c>
      <c r="C190" s="105">
        <v>5</v>
      </c>
      <c r="D190" s="106">
        <v>2</v>
      </c>
      <c r="E190" s="107" t="s">
        <v>288</v>
      </c>
      <c r="F190" s="144">
        <v>810</v>
      </c>
      <c r="G190" s="108">
        <v>70.400000000000006</v>
      </c>
      <c r="H190" s="125">
        <v>0</v>
      </c>
      <c r="I190" s="121">
        <v>0</v>
      </c>
    </row>
    <row r="191" spans="1:9" ht="38.25" x14ac:dyDescent="0.25">
      <c r="A191" s="254" t="s">
        <v>395</v>
      </c>
      <c r="B191" s="244">
        <v>460</v>
      </c>
      <c r="C191" s="245">
        <v>5</v>
      </c>
      <c r="D191" s="246">
        <v>2</v>
      </c>
      <c r="E191" s="247" t="s">
        <v>398</v>
      </c>
      <c r="F191" s="248" t="s">
        <v>176</v>
      </c>
      <c r="G191" s="312">
        <v>76.7</v>
      </c>
      <c r="H191" s="249">
        <v>0</v>
      </c>
      <c r="I191" s="255">
        <v>0</v>
      </c>
    </row>
    <row r="192" spans="1:9" ht="38.25" x14ac:dyDescent="0.25">
      <c r="A192" s="253" t="s">
        <v>107</v>
      </c>
      <c r="B192" s="141">
        <v>460</v>
      </c>
      <c r="C192" s="137">
        <v>5</v>
      </c>
      <c r="D192" s="140">
        <v>2</v>
      </c>
      <c r="E192" s="136" t="s">
        <v>398</v>
      </c>
      <c r="F192" s="142">
        <v>200</v>
      </c>
      <c r="G192" s="314">
        <v>76.7</v>
      </c>
      <c r="H192" s="138">
        <v>0</v>
      </c>
      <c r="I192" s="139">
        <v>0</v>
      </c>
    </row>
    <row r="193" spans="1:9" ht="51" x14ac:dyDescent="0.25">
      <c r="A193" s="230" t="s">
        <v>97</v>
      </c>
      <c r="B193" s="143">
        <v>460</v>
      </c>
      <c r="C193" s="105">
        <v>5</v>
      </c>
      <c r="D193" s="106">
        <v>2</v>
      </c>
      <c r="E193" s="107" t="s">
        <v>398</v>
      </c>
      <c r="F193" s="144">
        <v>240</v>
      </c>
      <c r="G193" s="108">
        <v>76.7</v>
      </c>
      <c r="H193" s="125">
        <v>0</v>
      </c>
      <c r="I193" s="121">
        <v>0</v>
      </c>
    </row>
    <row r="194" spans="1:9" ht="38.25" x14ac:dyDescent="0.25">
      <c r="A194" s="254" t="s">
        <v>399</v>
      </c>
      <c r="B194" s="244">
        <v>460</v>
      </c>
      <c r="C194" s="245">
        <v>5</v>
      </c>
      <c r="D194" s="246">
        <v>2</v>
      </c>
      <c r="E194" s="247" t="s">
        <v>400</v>
      </c>
      <c r="F194" s="248" t="s">
        <v>176</v>
      </c>
      <c r="G194" s="312">
        <v>69954.5</v>
      </c>
      <c r="H194" s="249">
        <v>0</v>
      </c>
      <c r="I194" s="255">
        <v>0</v>
      </c>
    </row>
    <row r="195" spans="1:9" ht="38.25" x14ac:dyDescent="0.25">
      <c r="A195" s="251" t="s">
        <v>399</v>
      </c>
      <c r="B195" s="237">
        <v>460</v>
      </c>
      <c r="C195" s="238">
        <v>5</v>
      </c>
      <c r="D195" s="239">
        <v>2</v>
      </c>
      <c r="E195" s="240" t="s">
        <v>401</v>
      </c>
      <c r="F195" s="241" t="s">
        <v>176</v>
      </c>
      <c r="G195" s="313">
        <v>69954.5</v>
      </c>
      <c r="H195" s="242">
        <v>0</v>
      </c>
      <c r="I195" s="252">
        <v>0</v>
      </c>
    </row>
    <row r="196" spans="1:9" x14ac:dyDescent="0.25">
      <c r="A196" s="253" t="s">
        <v>109</v>
      </c>
      <c r="B196" s="141">
        <v>460</v>
      </c>
      <c r="C196" s="137">
        <v>5</v>
      </c>
      <c r="D196" s="140">
        <v>2</v>
      </c>
      <c r="E196" s="136" t="s">
        <v>401</v>
      </c>
      <c r="F196" s="142">
        <v>500</v>
      </c>
      <c r="G196" s="314">
        <v>69954.5</v>
      </c>
      <c r="H196" s="138">
        <v>0</v>
      </c>
      <c r="I196" s="139">
        <v>0</v>
      </c>
    </row>
    <row r="197" spans="1:9" x14ac:dyDescent="0.25">
      <c r="A197" s="230" t="s">
        <v>118</v>
      </c>
      <c r="B197" s="143">
        <v>460</v>
      </c>
      <c r="C197" s="105">
        <v>5</v>
      </c>
      <c r="D197" s="106">
        <v>2</v>
      </c>
      <c r="E197" s="107" t="s">
        <v>401</v>
      </c>
      <c r="F197" s="144">
        <v>520</v>
      </c>
      <c r="G197" s="108">
        <v>69954.5</v>
      </c>
      <c r="H197" s="125">
        <v>0</v>
      </c>
      <c r="I197" s="121">
        <v>0</v>
      </c>
    </row>
    <row r="198" spans="1:9" x14ac:dyDescent="0.25">
      <c r="A198" s="254" t="s">
        <v>86</v>
      </c>
      <c r="B198" s="244">
        <v>460</v>
      </c>
      <c r="C198" s="245">
        <v>7</v>
      </c>
      <c r="D198" s="246">
        <v>0</v>
      </c>
      <c r="E198" s="247" t="s">
        <v>176</v>
      </c>
      <c r="F198" s="248" t="s">
        <v>176</v>
      </c>
      <c r="G198" s="312">
        <v>550056.9</v>
      </c>
      <c r="H198" s="249">
        <v>398675.3</v>
      </c>
      <c r="I198" s="255">
        <v>424443.6</v>
      </c>
    </row>
    <row r="199" spans="1:9" x14ac:dyDescent="0.25">
      <c r="A199" s="251" t="s">
        <v>15</v>
      </c>
      <c r="B199" s="237">
        <v>460</v>
      </c>
      <c r="C199" s="238">
        <v>7</v>
      </c>
      <c r="D199" s="239">
        <v>1</v>
      </c>
      <c r="E199" s="240" t="s">
        <v>176</v>
      </c>
      <c r="F199" s="241" t="s">
        <v>176</v>
      </c>
      <c r="G199" s="313">
        <v>73800.899999999994</v>
      </c>
      <c r="H199" s="242">
        <v>54999.7</v>
      </c>
      <c r="I199" s="252">
        <v>60879.6</v>
      </c>
    </row>
    <row r="200" spans="1:9" ht="25.5" x14ac:dyDescent="0.25">
      <c r="A200" s="251" t="s">
        <v>44</v>
      </c>
      <c r="B200" s="237">
        <v>460</v>
      </c>
      <c r="C200" s="238">
        <v>7</v>
      </c>
      <c r="D200" s="239">
        <v>1</v>
      </c>
      <c r="E200" s="240" t="s">
        <v>177</v>
      </c>
      <c r="F200" s="241" t="s">
        <v>176</v>
      </c>
      <c r="G200" s="313">
        <v>73800.899999999994</v>
      </c>
      <c r="H200" s="242">
        <v>54999.7</v>
      </c>
      <c r="I200" s="252">
        <v>60879.6</v>
      </c>
    </row>
    <row r="201" spans="1:9" ht="38.25" x14ac:dyDescent="0.25">
      <c r="A201" s="251" t="s">
        <v>266</v>
      </c>
      <c r="B201" s="237">
        <v>460</v>
      </c>
      <c r="C201" s="238">
        <v>7</v>
      </c>
      <c r="D201" s="239">
        <v>1</v>
      </c>
      <c r="E201" s="240" t="s">
        <v>207</v>
      </c>
      <c r="F201" s="241" t="s">
        <v>176</v>
      </c>
      <c r="G201" s="313">
        <v>8873.5</v>
      </c>
      <c r="H201" s="242">
        <v>4971.3999999999996</v>
      </c>
      <c r="I201" s="252">
        <v>4971.3999999999996</v>
      </c>
    </row>
    <row r="202" spans="1:9" ht="38.25" x14ac:dyDescent="0.25">
      <c r="A202" s="253" t="s">
        <v>107</v>
      </c>
      <c r="B202" s="141">
        <v>460</v>
      </c>
      <c r="C202" s="137">
        <v>7</v>
      </c>
      <c r="D202" s="140">
        <v>1</v>
      </c>
      <c r="E202" s="136" t="s">
        <v>207</v>
      </c>
      <c r="F202" s="142">
        <v>200</v>
      </c>
      <c r="G202" s="314">
        <v>8816.5</v>
      </c>
      <c r="H202" s="138">
        <v>4971.3999999999996</v>
      </c>
      <c r="I202" s="139">
        <v>4971.3999999999996</v>
      </c>
    </row>
    <row r="203" spans="1:9" ht="51" x14ac:dyDescent="0.25">
      <c r="A203" s="230" t="s">
        <v>97</v>
      </c>
      <c r="B203" s="143">
        <v>460</v>
      </c>
      <c r="C203" s="105">
        <v>7</v>
      </c>
      <c r="D203" s="106">
        <v>1</v>
      </c>
      <c r="E203" s="107" t="s">
        <v>207</v>
      </c>
      <c r="F203" s="144">
        <v>240</v>
      </c>
      <c r="G203" s="108">
        <v>8816.5</v>
      </c>
      <c r="H203" s="125">
        <v>4971.3999999999996</v>
      </c>
      <c r="I203" s="121">
        <v>4971.3999999999996</v>
      </c>
    </row>
    <row r="204" spans="1:9" x14ac:dyDescent="0.25">
      <c r="A204" s="256" t="s">
        <v>108</v>
      </c>
      <c r="B204" s="145">
        <v>460</v>
      </c>
      <c r="C204" s="146">
        <v>7</v>
      </c>
      <c r="D204" s="147">
        <v>1</v>
      </c>
      <c r="E204" s="148" t="s">
        <v>207</v>
      </c>
      <c r="F204" s="149">
        <v>800</v>
      </c>
      <c r="G204" s="315">
        <v>57</v>
      </c>
      <c r="H204" s="250">
        <v>0</v>
      </c>
      <c r="I204" s="257">
        <v>0</v>
      </c>
    </row>
    <row r="205" spans="1:9" ht="25.5" x14ac:dyDescent="0.25">
      <c r="A205" s="230" t="s">
        <v>98</v>
      </c>
      <c r="B205" s="143">
        <v>460</v>
      </c>
      <c r="C205" s="105">
        <v>7</v>
      </c>
      <c r="D205" s="106">
        <v>1</v>
      </c>
      <c r="E205" s="107" t="s">
        <v>207</v>
      </c>
      <c r="F205" s="144">
        <v>850</v>
      </c>
      <c r="G205" s="108">
        <v>57</v>
      </c>
      <c r="H205" s="125">
        <v>0</v>
      </c>
      <c r="I205" s="121">
        <v>0</v>
      </c>
    </row>
    <row r="206" spans="1:9" ht="63.75" x14ac:dyDescent="0.25">
      <c r="A206" s="254" t="s">
        <v>290</v>
      </c>
      <c r="B206" s="244">
        <v>460</v>
      </c>
      <c r="C206" s="245">
        <v>7</v>
      </c>
      <c r="D206" s="246">
        <v>1</v>
      </c>
      <c r="E206" s="247" t="s">
        <v>291</v>
      </c>
      <c r="F206" s="248" t="s">
        <v>176</v>
      </c>
      <c r="G206" s="312">
        <v>556</v>
      </c>
      <c r="H206" s="249">
        <v>0</v>
      </c>
      <c r="I206" s="255">
        <v>0</v>
      </c>
    </row>
    <row r="207" spans="1:9" ht="38.25" x14ac:dyDescent="0.25">
      <c r="A207" s="253" t="s">
        <v>107</v>
      </c>
      <c r="B207" s="141">
        <v>460</v>
      </c>
      <c r="C207" s="137">
        <v>7</v>
      </c>
      <c r="D207" s="140">
        <v>1</v>
      </c>
      <c r="E207" s="136" t="s">
        <v>291</v>
      </c>
      <c r="F207" s="142">
        <v>200</v>
      </c>
      <c r="G207" s="314">
        <v>556</v>
      </c>
      <c r="H207" s="138">
        <v>0</v>
      </c>
      <c r="I207" s="139">
        <v>0</v>
      </c>
    </row>
    <row r="208" spans="1:9" ht="51" x14ac:dyDescent="0.25">
      <c r="A208" s="230" t="s">
        <v>97</v>
      </c>
      <c r="B208" s="143">
        <v>460</v>
      </c>
      <c r="C208" s="105">
        <v>7</v>
      </c>
      <c r="D208" s="106">
        <v>1</v>
      </c>
      <c r="E208" s="107" t="s">
        <v>291</v>
      </c>
      <c r="F208" s="144">
        <v>240</v>
      </c>
      <c r="G208" s="108">
        <v>556</v>
      </c>
      <c r="H208" s="125">
        <v>0</v>
      </c>
      <c r="I208" s="121">
        <v>0</v>
      </c>
    </row>
    <row r="209" spans="1:9" ht="51" x14ac:dyDescent="0.25">
      <c r="A209" s="254" t="s">
        <v>289</v>
      </c>
      <c r="B209" s="244">
        <v>460</v>
      </c>
      <c r="C209" s="245">
        <v>7</v>
      </c>
      <c r="D209" s="246">
        <v>1</v>
      </c>
      <c r="E209" s="247" t="s">
        <v>255</v>
      </c>
      <c r="F209" s="248" t="s">
        <v>176</v>
      </c>
      <c r="G209" s="312">
        <v>240</v>
      </c>
      <c r="H209" s="249">
        <v>240</v>
      </c>
      <c r="I209" s="255">
        <v>240</v>
      </c>
    </row>
    <row r="210" spans="1:9" ht="38.25" x14ac:dyDescent="0.25">
      <c r="A210" s="253" t="s">
        <v>107</v>
      </c>
      <c r="B210" s="141">
        <v>460</v>
      </c>
      <c r="C210" s="137">
        <v>7</v>
      </c>
      <c r="D210" s="140">
        <v>1</v>
      </c>
      <c r="E210" s="136" t="s">
        <v>255</v>
      </c>
      <c r="F210" s="142">
        <v>200</v>
      </c>
      <c r="G210" s="314">
        <v>240</v>
      </c>
      <c r="H210" s="138">
        <v>240</v>
      </c>
      <c r="I210" s="139">
        <v>240</v>
      </c>
    </row>
    <row r="211" spans="1:9" ht="51" x14ac:dyDescent="0.25">
      <c r="A211" s="230" t="s">
        <v>97</v>
      </c>
      <c r="B211" s="143">
        <v>460</v>
      </c>
      <c r="C211" s="105">
        <v>7</v>
      </c>
      <c r="D211" s="106">
        <v>1</v>
      </c>
      <c r="E211" s="107" t="s">
        <v>255</v>
      </c>
      <c r="F211" s="144">
        <v>240</v>
      </c>
      <c r="G211" s="108">
        <v>240</v>
      </c>
      <c r="H211" s="125">
        <v>240</v>
      </c>
      <c r="I211" s="121">
        <v>240</v>
      </c>
    </row>
    <row r="212" spans="1:9" ht="25.5" x14ac:dyDescent="0.25">
      <c r="A212" s="254" t="s">
        <v>292</v>
      </c>
      <c r="B212" s="244">
        <v>460</v>
      </c>
      <c r="C212" s="245">
        <v>7</v>
      </c>
      <c r="D212" s="246">
        <v>1</v>
      </c>
      <c r="E212" s="247" t="s">
        <v>293</v>
      </c>
      <c r="F212" s="248" t="s">
        <v>176</v>
      </c>
      <c r="G212" s="312">
        <v>1000</v>
      </c>
      <c r="H212" s="249">
        <v>1000</v>
      </c>
      <c r="I212" s="255">
        <v>1000</v>
      </c>
    </row>
    <row r="213" spans="1:9" ht="38.25" x14ac:dyDescent="0.25">
      <c r="A213" s="253" t="s">
        <v>107</v>
      </c>
      <c r="B213" s="141">
        <v>460</v>
      </c>
      <c r="C213" s="137">
        <v>7</v>
      </c>
      <c r="D213" s="140">
        <v>1</v>
      </c>
      <c r="E213" s="136" t="s">
        <v>293</v>
      </c>
      <c r="F213" s="142">
        <v>200</v>
      </c>
      <c r="G213" s="314">
        <v>1000</v>
      </c>
      <c r="H213" s="138">
        <v>1000</v>
      </c>
      <c r="I213" s="139">
        <v>1000</v>
      </c>
    </row>
    <row r="214" spans="1:9" ht="51" x14ac:dyDescent="0.25">
      <c r="A214" s="230" t="s">
        <v>97</v>
      </c>
      <c r="B214" s="143">
        <v>460</v>
      </c>
      <c r="C214" s="105">
        <v>7</v>
      </c>
      <c r="D214" s="106">
        <v>1</v>
      </c>
      <c r="E214" s="107" t="s">
        <v>293</v>
      </c>
      <c r="F214" s="144">
        <v>240</v>
      </c>
      <c r="G214" s="108">
        <v>1000</v>
      </c>
      <c r="H214" s="125">
        <v>1000</v>
      </c>
      <c r="I214" s="121">
        <v>1000</v>
      </c>
    </row>
    <row r="215" spans="1:9" ht="63.75" x14ac:dyDescent="0.25">
      <c r="A215" s="254" t="s">
        <v>402</v>
      </c>
      <c r="B215" s="244">
        <v>460</v>
      </c>
      <c r="C215" s="245">
        <v>7</v>
      </c>
      <c r="D215" s="246">
        <v>1</v>
      </c>
      <c r="E215" s="247" t="s">
        <v>222</v>
      </c>
      <c r="F215" s="248" t="s">
        <v>176</v>
      </c>
      <c r="G215" s="312">
        <v>48094.5</v>
      </c>
      <c r="H215" s="249">
        <v>48788.3</v>
      </c>
      <c r="I215" s="255">
        <v>54668.2</v>
      </c>
    </row>
    <row r="216" spans="1:9" ht="102" x14ac:dyDescent="0.25">
      <c r="A216" s="253" t="s">
        <v>106</v>
      </c>
      <c r="B216" s="141">
        <v>460</v>
      </c>
      <c r="C216" s="137">
        <v>7</v>
      </c>
      <c r="D216" s="140">
        <v>1</v>
      </c>
      <c r="E216" s="136" t="s">
        <v>222</v>
      </c>
      <c r="F216" s="142">
        <v>100</v>
      </c>
      <c r="G216" s="314">
        <v>47775.6</v>
      </c>
      <c r="H216" s="138">
        <v>48469.4</v>
      </c>
      <c r="I216" s="139">
        <v>54349.3</v>
      </c>
    </row>
    <row r="217" spans="1:9" ht="25.5" x14ac:dyDescent="0.25">
      <c r="A217" s="230" t="s">
        <v>99</v>
      </c>
      <c r="B217" s="143">
        <v>460</v>
      </c>
      <c r="C217" s="105">
        <v>7</v>
      </c>
      <c r="D217" s="106">
        <v>1</v>
      </c>
      <c r="E217" s="107" t="s">
        <v>222</v>
      </c>
      <c r="F217" s="144">
        <v>110</v>
      </c>
      <c r="G217" s="108">
        <v>47775.6</v>
      </c>
      <c r="H217" s="125">
        <v>48469.4</v>
      </c>
      <c r="I217" s="121">
        <v>54349.3</v>
      </c>
    </row>
    <row r="218" spans="1:9" ht="38.25" x14ac:dyDescent="0.25">
      <c r="A218" s="256" t="s">
        <v>107</v>
      </c>
      <c r="B218" s="145">
        <v>460</v>
      </c>
      <c r="C218" s="146">
        <v>7</v>
      </c>
      <c r="D218" s="147">
        <v>1</v>
      </c>
      <c r="E218" s="148" t="s">
        <v>222</v>
      </c>
      <c r="F218" s="149">
        <v>200</v>
      </c>
      <c r="G218" s="315">
        <v>318.89999999999998</v>
      </c>
      <c r="H218" s="250">
        <v>318.89999999999998</v>
      </c>
      <c r="I218" s="257">
        <v>318.89999999999998</v>
      </c>
    </row>
    <row r="219" spans="1:9" ht="51" x14ac:dyDescent="0.25">
      <c r="A219" s="230" t="s">
        <v>97</v>
      </c>
      <c r="B219" s="143">
        <v>460</v>
      </c>
      <c r="C219" s="105">
        <v>7</v>
      </c>
      <c r="D219" s="106">
        <v>1</v>
      </c>
      <c r="E219" s="107" t="s">
        <v>222</v>
      </c>
      <c r="F219" s="144">
        <v>240</v>
      </c>
      <c r="G219" s="108">
        <v>318.89999999999998</v>
      </c>
      <c r="H219" s="125">
        <v>318.89999999999998</v>
      </c>
      <c r="I219" s="121">
        <v>318.89999999999998</v>
      </c>
    </row>
    <row r="220" spans="1:9" ht="25.5" x14ac:dyDescent="0.25">
      <c r="A220" s="254" t="s">
        <v>386</v>
      </c>
      <c r="B220" s="244">
        <v>460</v>
      </c>
      <c r="C220" s="245">
        <v>7</v>
      </c>
      <c r="D220" s="246">
        <v>1</v>
      </c>
      <c r="E220" s="247" t="s">
        <v>201</v>
      </c>
      <c r="F220" s="248" t="s">
        <v>176</v>
      </c>
      <c r="G220" s="312">
        <v>15017.9</v>
      </c>
      <c r="H220" s="249">
        <v>0</v>
      </c>
      <c r="I220" s="255">
        <v>0</v>
      </c>
    </row>
    <row r="221" spans="1:9" ht="102" x14ac:dyDescent="0.25">
      <c r="A221" s="253" t="s">
        <v>106</v>
      </c>
      <c r="B221" s="141">
        <v>460</v>
      </c>
      <c r="C221" s="137">
        <v>7</v>
      </c>
      <c r="D221" s="140">
        <v>1</v>
      </c>
      <c r="E221" s="136" t="s">
        <v>201</v>
      </c>
      <c r="F221" s="142">
        <v>100</v>
      </c>
      <c r="G221" s="314">
        <v>15017.9</v>
      </c>
      <c r="H221" s="138">
        <v>0</v>
      </c>
      <c r="I221" s="139">
        <v>0</v>
      </c>
    </row>
    <row r="222" spans="1:9" ht="25.5" x14ac:dyDescent="0.25">
      <c r="A222" s="230" t="s">
        <v>99</v>
      </c>
      <c r="B222" s="143">
        <v>460</v>
      </c>
      <c r="C222" s="105">
        <v>7</v>
      </c>
      <c r="D222" s="106">
        <v>1</v>
      </c>
      <c r="E222" s="107" t="s">
        <v>201</v>
      </c>
      <c r="F222" s="144">
        <v>110</v>
      </c>
      <c r="G222" s="108">
        <v>15017.9</v>
      </c>
      <c r="H222" s="125">
        <v>0</v>
      </c>
      <c r="I222" s="121">
        <v>0</v>
      </c>
    </row>
    <row r="223" spans="1:9" ht="63.75" x14ac:dyDescent="0.25">
      <c r="A223" s="254" t="s">
        <v>290</v>
      </c>
      <c r="B223" s="244">
        <v>460</v>
      </c>
      <c r="C223" s="245">
        <v>7</v>
      </c>
      <c r="D223" s="246">
        <v>1</v>
      </c>
      <c r="E223" s="247" t="s">
        <v>294</v>
      </c>
      <c r="F223" s="248" t="s">
        <v>176</v>
      </c>
      <c r="G223" s="312">
        <v>6.8</v>
      </c>
      <c r="H223" s="249">
        <v>0</v>
      </c>
      <c r="I223" s="255">
        <v>0</v>
      </c>
    </row>
    <row r="224" spans="1:9" ht="38.25" x14ac:dyDescent="0.25">
      <c r="A224" s="253" t="s">
        <v>107</v>
      </c>
      <c r="B224" s="141">
        <v>460</v>
      </c>
      <c r="C224" s="137">
        <v>7</v>
      </c>
      <c r="D224" s="140">
        <v>1</v>
      </c>
      <c r="E224" s="136" t="s">
        <v>294</v>
      </c>
      <c r="F224" s="142">
        <v>200</v>
      </c>
      <c r="G224" s="314">
        <v>6.8</v>
      </c>
      <c r="H224" s="138">
        <v>0</v>
      </c>
      <c r="I224" s="139">
        <v>0</v>
      </c>
    </row>
    <row r="225" spans="1:9" ht="51" x14ac:dyDescent="0.25">
      <c r="A225" s="230" t="s">
        <v>97</v>
      </c>
      <c r="B225" s="143">
        <v>460</v>
      </c>
      <c r="C225" s="105">
        <v>7</v>
      </c>
      <c r="D225" s="106">
        <v>1</v>
      </c>
      <c r="E225" s="107" t="s">
        <v>294</v>
      </c>
      <c r="F225" s="144">
        <v>240</v>
      </c>
      <c r="G225" s="108">
        <v>6.8</v>
      </c>
      <c r="H225" s="125">
        <v>0</v>
      </c>
      <c r="I225" s="121">
        <v>0</v>
      </c>
    </row>
    <row r="226" spans="1:9" ht="25.5" x14ac:dyDescent="0.25">
      <c r="A226" s="254" t="s">
        <v>292</v>
      </c>
      <c r="B226" s="244">
        <v>460</v>
      </c>
      <c r="C226" s="245">
        <v>7</v>
      </c>
      <c r="D226" s="246">
        <v>1</v>
      </c>
      <c r="E226" s="247" t="s">
        <v>295</v>
      </c>
      <c r="F226" s="248" t="s">
        <v>176</v>
      </c>
      <c r="G226" s="312">
        <v>12.2</v>
      </c>
      <c r="H226" s="249">
        <v>0</v>
      </c>
      <c r="I226" s="255">
        <v>0</v>
      </c>
    </row>
    <row r="227" spans="1:9" ht="38.25" x14ac:dyDescent="0.25">
      <c r="A227" s="253" t="s">
        <v>107</v>
      </c>
      <c r="B227" s="141">
        <v>460</v>
      </c>
      <c r="C227" s="137">
        <v>7</v>
      </c>
      <c r="D227" s="140">
        <v>1</v>
      </c>
      <c r="E227" s="136" t="s">
        <v>295</v>
      </c>
      <c r="F227" s="142">
        <v>200</v>
      </c>
      <c r="G227" s="314">
        <v>12.2</v>
      </c>
      <c r="H227" s="138">
        <v>0</v>
      </c>
      <c r="I227" s="139">
        <v>0</v>
      </c>
    </row>
    <row r="228" spans="1:9" ht="51" x14ac:dyDescent="0.25">
      <c r="A228" s="230" t="s">
        <v>97</v>
      </c>
      <c r="B228" s="143">
        <v>460</v>
      </c>
      <c r="C228" s="105">
        <v>7</v>
      </c>
      <c r="D228" s="106">
        <v>1</v>
      </c>
      <c r="E228" s="107" t="s">
        <v>295</v>
      </c>
      <c r="F228" s="144">
        <v>240</v>
      </c>
      <c r="G228" s="108">
        <v>12.2</v>
      </c>
      <c r="H228" s="125">
        <v>0</v>
      </c>
      <c r="I228" s="121">
        <v>0</v>
      </c>
    </row>
    <row r="229" spans="1:9" x14ac:dyDescent="0.25">
      <c r="A229" s="254" t="s">
        <v>14</v>
      </c>
      <c r="B229" s="244">
        <v>460</v>
      </c>
      <c r="C229" s="245">
        <v>7</v>
      </c>
      <c r="D229" s="246">
        <v>2</v>
      </c>
      <c r="E229" s="247" t="s">
        <v>176</v>
      </c>
      <c r="F229" s="248" t="s">
        <v>176</v>
      </c>
      <c r="G229" s="312">
        <v>408287.4</v>
      </c>
      <c r="H229" s="249">
        <v>336369.8</v>
      </c>
      <c r="I229" s="255">
        <v>356258.2</v>
      </c>
    </row>
    <row r="230" spans="1:9" ht="25.5" x14ac:dyDescent="0.25">
      <c r="A230" s="251" t="s">
        <v>44</v>
      </c>
      <c r="B230" s="237">
        <v>460</v>
      </c>
      <c r="C230" s="238">
        <v>7</v>
      </c>
      <c r="D230" s="239">
        <v>2</v>
      </c>
      <c r="E230" s="240" t="s">
        <v>177</v>
      </c>
      <c r="F230" s="241" t="s">
        <v>176</v>
      </c>
      <c r="G230" s="313">
        <v>408287.4</v>
      </c>
      <c r="H230" s="242">
        <v>336369.8</v>
      </c>
      <c r="I230" s="252">
        <v>356258.2</v>
      </c>
    </row>
    <row r="231" spans="1:9" ht="38.25" x14ac:dyDescent="0.25">
      <c r="A231" s="251" t="s">
        <v>266</v>
      </c>
      <c r="B231" s="237">
        <v>460</v>
      </c>
      <c r="C231" s="238">
        <v>7</v>
      </c>
      <c r="D231" s="239">
        <v>2</v>
      </c>
      <c r="E231" s="240" t="s">
        <v>207</v>
      </c>
      <c r="F231" s="241" t="s">
        <v>176</v>
      </c>
      <c r="G231" s="313">
        <v>54169.7</v>
      </c>
      <c r="H231" s="242">
        <v>46851.3</v>
      </c>
      <c r="I231" s="252">
        <v>49629.4</v>
      </c>
    </row>
    <row r="232" spans="1:9" ht="102" x14ac:dyDescent="0.25">
      <c r="A232" s="253" t="s">
        <v>106</v>
      </c>
      <c r="B232" s="141">
        <v>460</v>
      </c>
      <c r="C232" s="137">
        <v>7</v>
      </c>
      <c r="D232" s="140">
        <v>2</v>
      </c>
      <c r="E232" s="136" t="s">
        <v>207</v>
      </c>
      <c r="F232" s="142">
        <v>100</v>
      </c>
      <c r="G232" s="314">
        <v>5374.9</v>
      </c>
      <c r="H232" s="138">
        <v>18970.7</v>
      </c>
      <c r="I232" s="139">
        <v>21748.799999999999</v>
      </c>
    </row>
    <row r="233" spans="1:9" ht="25.5" x14ac:dyDescent="0.25">
      <c r="A233" s="230" t="s">
        <v>99</v>
      </c>
      <c r="B233" s="143">
        <v>460</v>
      </c>
      <c r="C233" s="105">
        <v>7</v>
      </c>
      <c r="D233" s="106">
        <v>2</v>
      </c>
      <c r="E233" s="107" t="s">
        <v>207</v>
      </c>
      <c r="F233" s="144">
        <v>110</v>
      </c>
      <c r="G233" s="108">
        <v>5374.9</v>
      </c>
      <c r="H233" s="125">
        <v>18970.7</v>
      </c>
      <c r="I233" s="121">
        <v>21748.799999999999</v>
      </c>
    </row>
    <row r="234" spans="1:9" ht="38.25" x14ac:dyDescent="0.25">
      <c r="A234" s="256" t="s">
        <v>107</v>
      </c>
      <c r="B234" s="145">
        <v>460</v>
      </c>
      <c r="C234" s="146">
        <v>7</v>
      </c>
      <c r="D234" s="147">
        <v>2</v>
      </c>
      <c r="E234" s="148" t="s">
        <v>207</v>
      </c>
      <c r="F234" s="149">
        <v>200</v>
      </c>
      <c r="G234" s="315">
        <v>45630</v>
      </c>
      <c r="H234" s="250">
        <v>27880.6</v>
      </c>
      <c r="I234" s="257">
        <v>27880.6</v>
      </c>
    </row>
    <row r="235" spans="1:9" ht="51" x14ac:dyDescent="0.25">
      <c r="A235" s="230" t="s">
        <v>97</v>
      </c>
      <c r="B235" s="143">
        <v>460</v>
      </c>
      <c r="C235" s="105">
        <v>7</v>
      </c>
      <c r="D235" s="106">
        <v>2</v>
      </c>
      <c r="E235" s="107" t="s">
        <v>207</v>
      </c>
      <c r="F235" s="144">
        <v>240</v>
      </c>
      <c r="G235" s="108">
        <v>45630</v>
      </c>
      <c r="H235" s="125">
        <v>27880.6</v>
      </c>
      <c r="I235" s="121">
        <v>27880.6</v>
      </c>
    </row>
    <row r="236" spans="1:9" x14ac:dyDescent="0.25">
      <c r="A236" s="256" t="s">
        <v>108</v>
      </c>
      <c r="B236" s="145">
        <v>460</v>
      </c>
      <c r="C236" s="146">
        <v>7</v>
      </c>
      <c r="D236" s="147">
        <v>2</v>
      </c>
      <c r="E236" s="148" t="s">
        <v>207</v>
      </c>
      <c r="F236" s="149">
        <v>800</v>
      </c>
      <c r="G236" s="315">
        <v>3164.8</v>
      </c>
      <c r="H236" s="250">
        <v>0</v>
      </c>
      <c r="I236" s="257">
        <v>0</v>
      </c>
    </row>
    <row r="237" spans="1:9" ht="25.5" x14ac:dyDescent="0.25">
      <c r="A237" s="230" t="s">
        <v>98</v>
      </c>
      <c r="B237" s="143">
        <v>460</v>
      </c>
      <c r="C237" s="105">
        <v>7</v>
      </c>
      <c r="D237" s="106">
        <v>2</v>
      </c>
      <c r="E237" s="107" t="s">
        <v>207</v>
      </c>
      <c r="F237" s="144">
        <v>850</v>
      </c>
      <c r="G237" s="108">
        <v>3164.8</v>
      </c>
      <c r="H237" s="125">
        <v>0</v>
      </c>
      <c r="I237" s="121">
        <v>0</v>
      </c>
    </row>
    <row r="238" spans="1:9" ht="38.25" x14ac:dyDescent="0.25">
      <c r="A238" s="254" t="s">
        <v>346</v>
      </c>
      <c r="B238" s="244">
        <v>460</v>
      </c>
      <c r="C238" s="245">
        <v>7</v>
      </c>
      <c r="D238" s="246">
        <v>2</v>
      </c>
      <c r="E238" s="247" t="s">
        <v>347</v>
      </c>
      <c r="F238" s="248" t="s">
        <v>176</v>
      </c>
      <c r="G238" s="312">
        <v>4278.2</v>
      </c>
      <c r="H238" s="249">
        <v>5241.8999999999996</v>
      </c>
      <c r="I238" s="255">
        <v>5241.8999999999996</v>
      </c>
    </row>
    <row r="239" spans="1:9" ht="51" x14ac:dyDescent="0.25">
      <c r="A239" s="253" t="s">
        <v>111</v>
      </c>
      <c r="B239" s="141">
        <v>460</v>
      </c>
      <c r="C239" s="137">
        <v>7</v>
      </c>
      <c r="D239" s="140">
        <v>2</v>
      </c>
      <c r="E239" s="136" t="s">
        <v>347</v>
      </c>
      <c r="F239" s="142">
        <v>600</v>
      </c>
      <c r="G239" s="314">
        <v>4278.2</v>
      </c>
      <c r="H239" s="138">
        <v>5241.8999999999996</v>
      </c>
      <c r="I239" s="139">
        <v>5241.8999999999996</v>
      </c>
    </row>
    <row r="240" spans="1:9" ht="25.5" x14ac:dyDescent="0.25">
      <c r="A240" s="230" t="s">
        <v>102</v>
      </c>
      <c r="B240" s="143">
        <v>460</v>
      </c>
      <c r="C240" s="105">
        <v>7</v>
      </c>
      <c r="D240" s="106">
        <v>2</v>
      </c>
      <c r="E240" s="107" t="s">
        <v>347</v>
      </c>
      <c r="F240" s="144">
        <v>610</v>
      </c>
      <c r="G240" s="108">
        <v>4278.2</v>
      </c>
      <c r="H240" s="125">
        <v>5241.8999999999996</v>
      </c>
      <c r="I240" s="121">
        <v>5241.8999999999996</v>
      </c>
    </row>
    <row r="241" spans="1:9" ht="63.75" x14ac:dyDescent="0.25">
      <c r="A241" s="254" t="s">
        <v>290</v>
      </c>
      <c r="B241" s="244">
        <v>460</v>
      </c>
      <c r="C241" s="245">
        <v>7</v>
      </c>
      <c r="D241" s="246">
        <v>2</v>
      </c>
      <c r="E241" s="247" t="s">
        <v>291</v>
      </c>
      <c r="F241" s="248" t="s">
        <v>176</v>
      </c>
      <c r="G241" s="312">
        <v>836</v>
      </c>
      <c r="H241" s="249">
        <v>300</v>
      </c>
      <c r="I241" s="255">
        <v>300</v>
      </c>
    </row>
    <row r="242" spans="1:9" ht="38.25" x14ac:dyDescent="0.25">
      <c r="A242" s="253" t="s">
        <v>107</v>
      </c>
      <c r="B242" s="141">
        <v>460</v>
      </c>
      <c r="C242" s="137">
        <v>7</v>
      </c>
      <c r="D242" s="140">
        <v>2</v>
      </c>
      <c r="E242" s="136" t="s">
        <v>291</v>
      </c>
      <c r="F242" s="142">
        <v>200</v>
      </c>
      <c r="G242" s="314">
        <v>404</v>
      </c>
      <c r="H242" s="138">
        <v>300</v>
      </c>
      <c r="I242" s="139">
        <v>300</v>
      </c>
    </row>
    <row r="243" spans="1:9" ht="51" x14ac:dyDescent="0.25">
      <c r="A243" s="230" t="s">
        <v>97</v>
      </c>
      <c r="B243" s="143">
        <v>460</v>
      </c>
      <c r="C243" s="105">
        <v>7</v>
      </c>
      <c r="D243" s="106">
        <v>2</v>
      </c>
      <c r="E243" s="107" t="s">
        <v>291</v>
      </c>
      <c r="F243" s="144">
        <v>240</v>
      </c>
      <c r="G243" s="108">
        <v>404</v>
      </c>
      <c r="H243" s="125">
        <v>300</v>
      </c>
      <c r="I243" s="121">
        <v>300</v>
      </c>
    </row>
    <row r="244" spans="1:9" ht="51" x14ac:dyDescent="0.25">
      <c r="A244" s="256" t="s">
        <v>111</v>
      </c>
      <c r="B244" s="145">
        <v>460</v>
      </c>
      <c r="C244" s="146">
        <v>7</v>
      </c>
      <c r="D244" s="147">
        <v>2</v>
      </c>
      <c r="E244" s="148" t="s">
        <v>291</v>
      </c>
      <c r="F244" s="149">
        <v>600</v>
      </c>
      <c r="G244" s="315">
        <v>432</v>
      </c>
      <c r="H244" s="250">
        <v>0</v>
      </c>
      <c r="I244" s="257">
        <v>0</v>
      </c>
    </row>
    <row r="245" spans="1:9" ht="25.5" x14ac:dyDescent="0.25">
      <c r="A245" s="230" t="s">
        <v>102</v>
      </c>
      <c r="B245" s="143">
        <v>460</v>
      </c>
      <c r="C245" s="105">
        <v>7</v>
      </c>
      <c r="D245" s="106">
        <v>2</v>
      </c>
      <c r="E245" s="107" t="s">
        <v>291</v>
      </c>
      <c r="F245" s="144">
        <v>610</v>
      </c>
      <c r="G245" s="108">
        <v>432</v>
      </c>
      <c r="H245" s="125">
        <v>0</v>
      </c>
      <c r="I245" s="121">
        <v>0</v>
      </c>
    </row>
    <row r="246" spans="1:9" ht="51" x14ac:dyDescent="0.25">
      <c r="A246" s="254" t="s">
        <v>289</v>
      </c>
      <c r="B246" s="244">
        <v>460</v>
      </c>
      <c r="C246" s="245">
        <v>7</v>
      </c>
      <c r="D246" s="246">
        <v>2</v>
      </c>
      <c r="E246" s="247" t="s">
        <v>255</v>
      </c>
      <c r="F246" s="248" t="s">
        <v>176</v>
      </c>
      <c r="G246" s="312">
        <v>10370.799999999999</v>
      </c>
      <c r="H246" s="249">
        <v>10370.799999999999</v>
      </c>
      <c r="I246" s="255">
        <v>10370.799999999999</v>
      </c>
    </row>
    <row r="247" spans="1:9" ht="38.25" x14ac:dyDescent="0.25">
      <c r="A247" s="253" t="s">
        <v>107</v>
      </c>
      <c r="B247" s="141">
        <v>460</v>
      </c>
      <c r="C247" s="137">
        <v>7</v>
      </c>
      <c r="D247" s="140">
        <v>2</v>
      </c>
      <c r="E247" s="136" t="s">
        <v>255</v>
      </c>
      <c r="F247" s="142">
        <v>200</v>
      </c>
      <c r="G247" s="314">
        <v>8696.7999999999993</v>
      </c>
      <c r="H247" s="138">
        <v>8696.7999999999993</v>
      </c>
      <c r="I247" s="139">
        <v>8696.7999999999993</v>
      </c>
    </row>
    <row r="248" spans="1:9" ht="51" x14ac:dyDescent="0.25">
      <c r="A248" s="230" t="s">
        <v>97</v>
      </c>
      <c r="B248" s="143">
        <v>460</v>
      </c>
      <c r="C248" s="105">
        <v>7</v>
      </c>
      <c r="D248" s="106">
        <v>2</v>
      </c>
      <c r="E248" s="107" t="s">
        <v>255</v>
      </c>
      <c r="F248" s="144">
        <v>240</v>
      </c>
      <c r="G248" s="108">
        <v>8696.7999999999993</v>
      </c>
      <c r="H248" s="125">
        <v>8696.7999999999993</v>
      </c>
      <c r="I248" s="121">
        <v>8696.7999999999993</v>
      </c>
    </row>
    <row r="249" spans="1:9" ht="51" x14ac:dyDescent="0.25">
      <c r="A249" s="256" t="s">
        <v>111</v>
      </c>
      <c r="B249" s="145">
        <v>460</v>
      </c>
      <c r="C249" s="146">
        <v>7</v>
      </c>
      <c r="D249" s="147">
        <v>2</v>
      </c>
      <c r="E249" s="148" t="s">
        <v>255</v>
      </c>
      <c r="F249" s="149">
        <v>600</v>
      </c>
      <c r="G249" s="315">
        <v>1674</v>
      </c>
      <c r="H249" s="250">
        <v>1674</v>
      </c>
      <c r="I249" s="257">
        <v>1674</v>
      </c>
    </row>
    <row r="250" spans="1:9" ht="25.5" x14ac:dyDescent="0.25">
      <c r="A250" s="230" t="s">
        <v>102</v>
      </c>
      <c r="B250" s="143">
        <v>460</v>
      </c>
      <c r="C250" s="105">
        <v>7</v>
      </c>
      <c r="D250" s="106">
        <v>2</v>
      </c>
      <c r="E250" s="107" t="s">
        <v>255</v>
      </c>
      <c r="F250" s="144">
        <v>610</v>
      </c>
      <c r="G250" s="108">
        <v>1674</v>
      </c>
      <c r="H250" s="125">
        <v>1674</v>
      </c>
      <c r="I250" s="121">
        <v>1674</v>
      </c>
    </row>
    <row r="251" spans="1:9" ht="89.25" x14ac:dyDescent="0.25">
      <c r="A251" s="254" t="s">
        <v>403</v>
      </c>
      <c r="B251" s="244">
        <v>460</v>
      </c>
      <c r="C251" s="245">
        <v>7</v>
      </c>
      <c r="D251" s="246">
        <v>2</v>
      </c>
      <c r="E251" s="247" t="s">
        <v>223</v>
      </c>
      <c r="F251" s="248" t="s">
        <v>176</v>
      </c>
      <c r="G251" s="312">
        <v>615.79999999999995</v>
      </c>
      <c r="H251" s="249">
        <v>615.79999999999995</v>
      </c>
      <c r="I251" s="255">
        <v>615.79999999999995</v>
      </c>
    </row>
    <row r="252" spans="1:9" ht="102" x14ac:dyDescent="0.25">
      <c r="A252" s="253" t="s">
        <v>106</v>
      </c>
      <c r="B252" s="141">
        <v>460</v>
      </c>
      <c r="C252" s="137">
        <v>7</v>
      </c>
      <c r="D252" s="140">
        <v>2</v>
      </c>
      <c r="E252" s="136" t="s">
        <v>223</v>
      </c>
      <c r="F252" s="142">
        <v>100</v>
      </c>
      <c r="G252" s="314">
        <v>529.9</v>
      </c>
      <c r="H252" s="138">
        <v>529.9</v>
      </c>
      <c r="I252" s="139">
        <v>529.9</v>
      </c>
    </row>
    <row r="253" spans="1:9" ht="25.5" x14ac:dyDescent="0.25">
      <c r="A253" s="230" t="s">
        <v>99</v>
      </c>
      <c r="B253" s="143">
        <v>460</v>
      </c>
      <c r="C253" s="105">
        <v>7</v>
      </c>
      <c r="D253" s="106">
        <v>2</v>
      </c>
      <c r="E253" s="107" t="s">
        <v>223</v>
      </c>
      <c r="F253" s="144">
        <v>110</v>
      </c>
      <c r="G253" s="108">
        <v>529.9</v>
      </c>
      <c r="H253" s="125">
        <v>529.9</v>
      </c>
      <c r="I253" s="121">
        <v>529.9</v>
      </c>
    </row>
    <row r="254" spans="1:9" ht="51" x14ac:dyDescent="0.25">
      <c r="A254" s="256" t="s">
        <v>111</v>
      </c>
      <c r="B254" s="145">
        <v>460</v>
      </c>
      <c r="C254" s="146">
        <v>7</v>
      </c>
      <c r="D254" s="147">
        <v>2</v>
      </c>
      <c r="E254" s="148" t="s">
        <v>223</v>
      </c>
      <c r="F254" s="149">
        <v>600</v>
      </c>
      <c r="G254" s="315">
        <v>85.9</v>
      </c>
      <c r="H254" s="250">
        <v>85.9</v>
      </c>
      <c r="I254" s="257">
        <v>85.9</v>
      </c>
    </row>
    <row r="255" spans="1:9" ht="25.5" x14ac:dyDescent="0.25">
      <c r="A255" s="230" t="s">
        <v>102</v>
      </c>
      <c r="B255" s="143">
        <v>460</v>
      </c>
      <c r="C255" s="105">
        <v>7</v>
      </c>
      <c r="D255" s="106">
        <v>2</v>
      </c>
      <c r="E255" s="107" t="s">
        <v>223</v>
      </c>
      <c r="F255" s="144">
        <v>610</v>
      </c>
      <c r="G255" s="108">
        <v>85.9</v>
      </c>
      <c r="H255" s="125">
        <v>85.9</v>
      </c>
      <c r="I255" s="121">
        <v>85.9</v>
      </c>
    </row>
    <row r="256" spans="1:9" ht="25.5" x14ac:dyDescent="0.25">
      <c r="A256" s="254" t="s">
        <v>292</v>
      </c>
      <c r="B256" s="244">
        <v>460</v>
      </c>
      <c r="C256" s="245">
        <v>7</v>
      </c>
      <c r="D256" s="246">
        <v>2</v>
      </c>
      <c r="E256" s="247" t="s">
        <v>293</v>
      </c>
      <c r="F256" s="248" t="s">
        <v>176</v>
      </c>
      <c r="G256" s="312">
        <v>700</v>
      </c>
      <c r="H256" s="249">
        <v>700</v>
      </c>
      <c r="I256" s="255">
        <v>700</v>
      </c>
    </row>
    <row r="257" spans="1:9" ht="38.25" x14ac:dyDescent="0.25">
      <c r="A257" s="253" t="s">
        <v>107</v>
      </c>
      <c r="B257" s="141">
        <v>460</v>
      </c>
      <c r="C257" s="137">
        <v>7</v>
      </c>
      <c r="D257" s="140">
        <v>2</v>
      </c>
      <c r="E257" s="136" t="s">
        <v>293</v>
      </c>
      <c r="F257" s="142">
        <v>200</v>
      </c>
      <c r="G257" s="314">
        <v>700</v>
      </c>
      <c r="H257" s="138">
        <v>700</v>
      </c>
      <c r="I257" s="139">
        <v>700</v>
      </c>
    </row>
    <row r="258" spans="1:9" ht="51" x14ac:dyDescent="0.25">
      <c r="A258" s="230" t="s">
        <v>97</v>
      </c>
      <c r="B258" s="143">
        <v>460</v>
      </c>
      <c r="C258" s="105">
        <v>7</v>
      </c>
      <c r="D258" s="106">
        <v>2</v>
      </c>
      <c r="E258" s="107" t="s">
        <v>293</v>
      </c>
      <c r="F258" s="144">
        <v>240</v>
      </c>
      <c r="G258" s="108">
        <v>700</v>
      </c>
      <c r="H258" s="125">
        <v>700</v>
      </c>
      <c r="I258" s="121">
        <v>700</v>
      </c>
    </row>
    <row r="259" spans="1:9" ht="102" x14ac:dyDescent="0.25">
      <c r="A259" s="254" t="s">
        <v>404</v>
      </c>
      <c r="B259" s="244">
        <v>460</v>
      </c>
      <c r="C259" s="245">
        <v>7</v>
      </c>
      <c r="D259" s="246">
        <v>2</v>
      </c>
      <c r="E259" s="247" t="s">
        <v>405</v>
      </c>
      <c r="F259" s="248" t="s">
        <v>176</v>
      </c>
      <c r="G259" s="312">
        <v>490.6</v>
      </c>
      <c r="H259" s="249">
        <v>0</v>
      </c>
      <c r="I259" s="255">
        <v>0</v>
      </c>
    </row>
    <row r="260" spans="1:9" ht="38.25" x14ac:dyDescent="0.25">
      <c r="A260" s="253" t="s">
        <v>107</v>
      </c>
      <c r="B260" s="141">
        <v>460</v>
      </c>
      <c r="C260" s="137">
        <v>7</v>
      </c>
      <c r="D260" s="140">
        <v>2</v>
      </c>
      <c r="E260" s="136" t="s">
        <v>405</v>
      </c>
      <c r="F260" s="142">
        <v>200</v>
      </c>
      <c r="G260" s="314">
        <v>462.6</v>
      </c>
      <c r="H260" s="138">
        <v>0</v>
      </c>
      <c r="I260" s="139">
        <v>0</v>
      </c>
    </row>
    <row r="261" spans="1:9" ht="51" x14ac:dyDescent="0.25">
      <c r="A261" s="230" t="s">
        <v>97</v>
      </c>
      <c r="B261" s="143">
        <v>460</v>
      </c>
      <c r="C261" s="105">
        <v>7</v>
      </c>
      <c r="D261" s="106">
        <v>2</v>
      </c>
      <c r="E261" s="107" t="s">
        <v>405</v>
      </c>
      <c r="F261" s="144">
        <v>240</v>
      </c>
      <c r="G261" s="108">
        <v>462.6</v>
      </c>
      <c r="H261" s="125">
        <v>0</v>
      </c>
      <c r="I261" s="121">
        <v>0</v>
      </c>
    </row>
    <row r="262" spans="1:9" ht="51" x14ac:dyDescent="0.25">
      <c r="A262" s="256" t="s">
        <v>111</v>
      </c>
      <c r="B262" s="145">
        <v>460</v>
      </c>
      <c r="C262" s="146">
        <v>7</v>
      </c>
      <c r="D262" s="147">
        <v>2</v>
      </c>
      <c r="E262" s="148" t="s">
        <v>405</v>
      </c>
      <c r="F262" s="149">
        <v>600</v>
      </c>
      <c r="G262" s="315">
        <v>28</v>
      </c>
      <c r="H262" s="250">
        <v>0</v>
      </c>
      <c r="I262" s="257">
        <v>0</v>
      </c>
    </row>
    <row r="263" spans="1:9" ht="25.5" x14ac:dyDescent="0.25">
      <c r="A263" s="230" t="s">
        <v>102</v>
      </c>
      <c r="B263" s="143">
        <v>460</v>
      </c>
      <c r="C263" s="105">
        <v>7</v>
      </c>
      <c r="D263" s="106">
        <v>2</v>
      </c>
      <c r="E263" s="107" t="s">
        <v>405</v>
      </c>
      <c r="F263" s="144">
        <v>610</v>
      </c>
      <c r="G263" s="108">
        <v>28</v>
      </c>
      <c r="H263" s="125">
        <v>0</v>
      </c>
      <c r="I263" s="121">
        <v>0</v>
      </c>
    </row>
    <row r="264" spans="1:9" ht="76.5" x14ac:dyDescent="0.25">
      <c r="A264" s="254" t="s">
        <v>406</v>
      </c>
      <c r="B264" s="244">
        <v>460</v>
      </c>
      <c r="C264" s="245">
        <v>7</v>
      </c>
      <c r="D264" s="246">
        <v>2</v>
      </c>
      <c r="E264" s="247" t="s">
        <v>256</v>
      </c>
      <c r="F264" s="248" t="s">
        <v>176</v>
      </c>
      <c r="G264" s="312">
        <v>14798.3</v>
      </c>
      <c r="H264" s="249">
        <v>15431.7</v>
      </c>
      <c r="I264" s="255">
        <v>15431.7</v>
      </c>
    </row>
    <row r="265" spans="1:9" ht="102" x14ac:dyDescent="0.25">
      <c r="A265" s="253" t="s">
        <v>106</v>
      </c>
      <c r="B265" s="141">
        <v>460</v>
      </c>
      <c r="C265" s="137">
        <v>7</v>
      </c>
      <c r="D265" s="140">
        <v>2</v>
      </c>
      <c r="E265" s="136" t="s">
        <v>256</v>
      </c>
      <c r="F265" s="142">
        <v>100</v>
      </c>
      <c r="G265" s="314">
        <v>12512.9</v>
      </c>
      <c r="H265" s="138">
        <v>13146.3</v>
      </c>
      <c r="I265" s="139">
        <v>13146.3</v>
      </c>
    </row>
    <row r="266" spans="1:9" ht="25.5" x14ac:dyDescent="0.25">
      <c r="A266" s="230" t="s">
        <v>99</v>
      </c>
      <c r="B266" s="143">
        <v>460</v>
      </c>
      <c r="C266" s="105">
        <v>7</v>
      </c>
      <c r="D266" s="106">
        <v>2</v>
      </c>
      <c r="E266" s="107" t="s">
        <v>256</v>
      </c>
      <c r="F266" s="144">
        <v>110</v>
      </c>
      <c r="G266" s="108">
        <v>12512.9</v>
      </c>
      <c r="H266" s="125">
        <v>13146.3</v>
      </c>
      <c r="I266" s="121">
        <v>13146.3</v>
      </c>
    </row>
    <row r="267" spans="1:9" ht="51" x14ac:dyDescent="0.25">
      <c r="A267" s="256" t="s">
        <v>111</v>
      </c>
      <c r="B267" s="145">
        <v>460</v>
      </c>
      <c r="C267" s="146">
        <v>7</v>
      </c>
      <c r="D267" s="147">
        <v>2</v>
      </c>
      <c r="E267" s="148" t="s">
        <v>256</v>
      </c>
      <c r="F267" s="149">
        <v>600</v>
      </c>
      <c r="G267" s="315">
        <v>2285.4</v>
      </c>
      <c r="H267" s="250">
        <v>2285.4</v>
      </c>
      <c r="I267" s="257">
        <v>2285.4</v>
      </c>
    </row>
    <row r="268" spans="1:9" ht="25.5" x14ac:dyDescent="0.25">
      <c r="A268" s="230" t="s">
        <v>102</v>
      </c>
      <c r="B268" s="143">
        <v>460</v>
      </c>
      <c r="C268" s="105">
        <v>7</v>
      </c>
      <c r="D268" s="106">
        <v>2</v>
      </c>
      <c r="E268" s="107" t="s">
        <v>256</v>
      </c>
      <c r="F268" s="144">
        <v>610</v>
      </c>
      <c r="G268" s="108">
        <v>2285.4</v>
      </c>
      <c r="H268" s="125">
        <v>2285.4</v>
      </c>
      <c r="I268" s="121">
        <v>2285.4</v>
      </c>
    </row>
    <row r="269" spans="1:9" ht="63.75" x14ac:dyDescent="0.25">
      <c r="A269" s="254" t="s">
        <v>402</v>
      </c>
      <c r="B269" s="244">
        <v>460</v>
      </c>
      <c r="C269" s="245">
        <v>7</v>
      </c>
      <c r="D269" s="246">
        <v>2</v>
      </c>
      <c r="E269" s="247" t="s">
        <v>222</v>
      </c>
      <c r="F269" s="248" t="s">
        <v>176</v>
      </c>
      <c r="G269" s="312">
        <v>25520.799999999999</v>
      </c>
      <c r="H269" s="249">
        <v>30662.5</v>
      </c>
      <c r="I269" s="255">
        <v>30662.5</v>
      </c>
    </row>
    <row r="270" spans="1:9" ht="102" x14ac:dyDescent="0.25">
      <c r="A270" s="253" t="s">
        <v>106</v>
      </c>
      <c r="B270" s="141">
        <v>460</v>
      </c>
      <c r="C270" s="137">
        <v>7</v>
      </c>
      <c r="D270" s="140">
        <v>2</v>
      </c>
      <c r="E270" s="136" t="s">
        <v>222</v>
      </c>
      <c r="F270" s="142">
        <v>100</v>
      </c>
      <c r="G270" s="314">
        <v>25351.1</v>
      </c>
      <c r="H270" s="138">
        <v>30492.799999999999</v>
      </c>
      <c r="I270" s="139">
        <v>30492.799999999999</v>
      </c>
    </row>
    <row r="271" spans="1:9" ht="25.5" x14ac:dyDescent="0.25">
      <c r="A271" s="230" t="s">
        <v>99</v>
      </c>
      <c r="B271" s="143">
        <v>460</v>
      </c>
      <c r="C271" s="105">
        <v>7</v>
      </c>
      <c r="D271" s="106">
        <v>2</v>
      </c>
      <c r="E271" s="107" t="s">
        <v>222</v>
      </c>
      <c r="F271" s="144">
        <v>110</v>
      </c>
      <c r="G271" s="108">
        <v>25351.1</v>
      </c>
      <c r="H271" s="125">
        <v>30492.799999999999</v>
      </c>
      <c r="I271" s="121">
        <v>30492.799999999999</v>
      </c>
    </row>
    <row r="272" spans="1:9" ht="38.25" x14ac:dyDescent="0.25">
      <c r="A272" s="256" t="s">
        <v>107</v>
      </c>
      <c r="B272" s="145">
        <v>460</v>
      </c>
      <c r="C272" s="146">
        <v>7</v>
      </c>
      <c r="D272" s="147">
        <v>2</v>
      </c>
      <c r="E272" s="148" t="s">
        <v>222</v>
      </c>
      <c r="F272" s="149">
        <v>200</v>
      </c>
      <c r="G272" s="315">
        <v>169.7</v>
      </c>
      <c r="H272" s="250">
        <v>169.7</v>
      </c>
      <c r="I272" s="257">
        <v>169.7</v>
      </c>
    </row>
    <row r="273" spans="1:9" ht="51" x14ac:dyDescent="0.25">
      <c r="A273" s="230" t="s">
        <v>97</v>
      </c>
      <c r="B273" s="143">
        <v>460</v>
      </c>
      <c r="C273" s="105">
        <v>7</v>
      </c>
      <c r="D273" s="106">
        <v>2</v>
      </c>
      <c r="E273" s="107" t="s">
        <v>222</v>
      </c>
      <c r="F273" s="144">
        <v>240</v>
      </c>
      <c r="G273" s="108">
        <v>169.7</v>
      </c>
      <c r="H273" s="125">
        <v>169.7</v>
      </c>
      <c r="I273" s="121">
        <v>169.7</v>
      </c>
    </row>
    <row r="274" spans="1:9" ht="51" x14ac:dyDescent="0.25">
      <c r="A274" s="254" t="s">
        <v>407</v>
      </c>
      <c r="B274" s="244">
        <v>460</v>
      </c>
      <c r="C274" s="245">
        <v>7</v>
      </c>
      <c r="D274" s="246">
        <v>2</v>
      </c>
      <c r="E274" s="247" t="s">
        <v>224</v>
      </c>
      <c r="F274" s="248" t="s">
        <v>176</v>
      </c>
      <c r="G274" s="312">
        <v>198635.3</v>
      </c>
      <c r="H274" s="249">
        <v>214308.9</v>
      </c>
      <c r="I274" s="255">
        <v>228539.7</v>
      </c>
    </row>
    <row r="275" spans="1:9" ht="102" x14ac:dyDescent="0.25">
      <c r="A275" s="253" t="s">
        <v>106</v>
      </c>
      <c r="B275" s="141">
        <v>460</v>
      </c>
      <c r="C275" s="137">
        <v>7</v>
      </c>
      <c r="D275" s="140">
        <v>2</v>
      </c>
      <c r="E275" s="136" t="s">
        <v>224</v>
      </c>
      <c r="F275" s="142">
        <v>100</v>
      </c>
      <c r="G275" s="314">
        <v>159913.70000000001</v>
      </c>
      <c r="H275" s="138">
        <v>176559.8</v>
      </c>
      <c r="I275" s="139">
        <v>188355.3</v>
      </c>
    </row>
    <row r="276" spans="1:9" ht="25.5" x14ac:dyDescent="0.25">
      <c r="A276" s="230" t="s">
        <v>99</v>
      </c>
      <c r="B276" s="143">
        <v>460</v>
      </c>
      <c r="C276" s="105">
        <v>7</v>
      </c>
      <c r="D276" s="106">
        <v>2</v>
      </c>
      <c r="E276" s="107" t="s">
        <v>224</v>
      </c>
      <c r="F276" s="144">
        <v>110</v>
      </c>
      <c r="G276" s="108">
        <v>159913.70000000001</v>
      </c>
      <c r="H276" s="125">
        <v>176559.8</v>
      </c>
      <c r="I276" s="121">
        <v>188355.3</v>
      </c>
    </row>
    <row r="277" spans="1:9" ht="38.25" x14ac:dyDescent="0.25">
      <c r="A277" s="256" t="s">
        <v>107</v>
      </c>
      <c r="B277" s="145">
        <v>460</v>
      </c>
      <c r="C277" s="146">
        <v>7</v>
      </c>
      <c r="D277" s="147">
        <v>2</v>
      </c>
      <c r="E277" s="148" t="s">
        <v>224</v>
      </c>
      <c r="F277" s="149">
        <v>200</v>
      </c>
      <c r="G277" s="315">
        <v>1964.5</v>
      </c>
      <c r="H277" s="250">
        <v>0</v>
      </c>
      <c r="I277" s="257">
        <v>0</v>
      </c>
    </row>
    <row r="278" spans="1:9" ht="51" x14ac:dyDescent="0.25">
      <c r="A278" s="230" t="s">
        <v>97</v>
      </c>
      <c r="B278" s="143">
        <v>460</v>
      </c>
      <c r="C278" s="105">
        <v>7</v>
      </c>
      <c r="D278" s="106">
        <v>2</v>
      </c>
      <c r="E278" s="107" t="s">
        <v>224</v>
      </c>
      <c r="F278" s="144">
        <v>240</v>
      </c>
      <c r="G278" s="108">
        <v>1964.5</v>
      </c>
      <c r="H278" s="125">
        <v>0</v>
      </c>
      <c r="I278" s="121">
        <v>0</v>
      </c>
    </row>
    <row r="279" spans="1:9" ht="51" x14ac:dyDescent="0.25">
      <c r="A279" s="256" t="s">
        <v>111</v>
      </c>
      <c r="B279" s="145">
        <v>460</v>
      </c>
      <c r="C279" s="146">
        <v>7</v>
      </c>
      <c r="D279" s="147">
        <v>2</v>
      </c>
      <c r="E279" s="148" t="s">
        <v>224</v>
      </c>
      <c r="F279" s="149">
        <v>600</v>
      </c>
      <c r="G279" s="315">
        <v>36757.1</v>
      </c>
      <c r="H279" s="250">
        <v>37749.1</v>
      </c>
      <c r="I279" s="257">
        <v>40184.400000000001</v>
      </c>
    </row>
    <row r="280" spans="1:9" ht="25.5" x14ac:dyDescent="0.25">
      <c r="A280" s="230" t="s">
        <v>102</v>
      </c>
      <c r="B280" s="143">
        <v>460</v>
      </c>
      <c r="C280" s="105">
        <v>7</v>
      </c>
      <c r="D280" s="106">
        <v>2</v>
      </c>
      <c r="E280" s="107" t="s">
        <v>224</v>
      </c>
      <c r="F280" s="144">
        <v>610</v>
      </c>
      <c r="G280" s="108">
        <v>36757.1</v>
      </c>
      <c r="H280" s="125">
        <v>37749.1</v>
      </c>
      <c r="I280" s="121">
        <v>40184.400000000001</v>
      </c>
    </row>
    <row r="281" spans="1:9" ht="25.5" x14ac:dyDescent="0.25">
      <c r="A281" s="254" t="s">
        <v>386</v>
      </c>
      <c r="B281" s="244">
        <v>460</v>
      </c>
      <c r="C281" s="245">
        <v>7</v>
      </c>
      <c r="D281" s="246">
        <v>2</v>
      </c>
      <c r="E281" s="247" t="s">
        <v>201</v>
      </c>
      <c r="F281" s="248" t="s">
        <v>176</v>
      </c>
      <c r="G281" s="312">
        <v>83196.600000000006</v>
      </c>
      <c r="H281" s="249">
        <v>0</v>
      </c>
      <c r="I281" s="255">
        <v>0</v>
      </c>
    </row>
    <row r="282" spans="1:9" ht="102" x14ac:dyDescent="0.25">
      <c r="A282" s="253" t="s">
        <v>106</v>
      </c>
      <c r="B282" s="141">
        <v>460</v>
      </c>
      <c r="C282" s="137">
        <v>7</v>
      </c>
      <c r="D282" s="140">
        <v>2</v>
      </c>
      <c r="E282" s="136" t="s">
        <v>201</v>
      </c>
      <c r="F282" s="142">
        <v>100</v>
      </c>
      <c r="G282" s="314">
        <v>73819.5</v>
      </c>
      <c r="H282" s="138">
        <v>0</v>
      </c>
      <c r="I282" s="139">
        <v>0</v>
      </c>
    </row>
    <row r="283" spans="1:9" ht="25.5" x14ac:dyDescent="0.25">
      <c r="A283" s="230" t="s">
        <v>99</v>
      </c>
      <c r="B283" s="143">
        <v>460</v>
      </c>
      <c r="C283" s="105">
        <v>7</v>
      </c>
      <c r="D283" s="106">
        <v>2</v>
      </c>
      <c r="E283" s="107" t="s">
        <v>201</v>
      </c>
      <c r="F283" s="144">
        <v>110</v>
      </c>
      <c r="G283" s="108">
        <v>73819.5</v>
      </c>
      <c r="H283" s="125">
        <v>0</v>
      </c>
      <c r="I283" s="121">
        <v>0</v>
      </c>
    </row>
    <row r="284" spans="1:9" ht="51" x14ac:dyDescent="0.25">
      <c r="A284" s="256" t="s">
        <v>111</v>
      </c>
      <c r="B284" s="145">
        <v>460</v>
      </c>
      <c r="C284" s="146">
        <v>7</v>
      </c>
      <c r="D284" s="147">
        <v>2</v>
      </c>
      <c r="E284" s="148" t="s">
        <v>201</v>
      </c>
      <c r="F284" s="149">
        <v>600</v>
      </c>
      <c r="G284" s="315">
        <v>9377.1</v>
      </c>
      <c r="H284" s="250">
        <v>0</v>
      </c>
      <c r="I284" s="257">
        <v>0</v>
      </c>
    </row>
    <row r="285" spans="1:9" ht="25.5" x14ac:dyDescent="0.25">
      <c r="A285" s="230" t="s">
        <v>102</v>
      </c>
      <c r="B285" s="143">
        <v>460</v>
      </c>
      <c r="C285" s="105">
        <v>7</v>
      </c>
      <c r="D285" s="106">
        <v>2</v>
      </c>
      <c r="E285" s="107" t="s">
        <v>201</v>
      </c>
      <c r="F285" s="144">
        <v>610</v>
      </c>
      <c r="G285" s="108">
        <v>9377.1</v>
      </c>
      <c r="H285" s="125">
        <v>0</v>
      </c>
      <c r="I285" s="121">
        <v>0</v>
      </c>
    </row>
    <row r="286" spans="1:9" ht="63.75" x14ac:dyDescent="0.25">
      <c r="A286" s="254" t="s">
        <v>408</v>
      </c>
      <c r="B286" s="244">
        <v>460</v>
      </c>
      <c r="C286" s="245">
        <v>7</v>
      </c>
      <c r="D286" s="246">
        <v>2</v>
      </c>
      <c r="E286" s="247" t="s">
        <v>225</v>
      </c>
      <c r="F286" s="248" t="s">
        <v>176</v>
      </c>
      <c r="G286" s="312">
        <v>7350.4</v>
      </c>
      <c r="H286" s="249">
        <v>7262.1</v>
      </c>
      <c r="I286" s="255">
        <v>6924.6</v>
      </c>
    </row>
    <row r="287" spans="1:9" ht="38.25" x14ac:dyDescent="0.25">
      <c r="A287" s="253" t="s">
        <v>107</v>
      </c>
      <c r="B287" s="141">
        <v>460</v>
      </c>
      <c r="C287" s="137">
        <v>7</v>
      </c>
      <c r="D287" s="140">
        <v>2</v>
      </c>
      <c r="E287" s="136" t="s">
        <v>225</v>
      </c>
      <c r="F287" s="142">
        <v>200</v>
      </c>
      <c r="G287" s="314">
        <v>5018.3999999999996</v>
      </c>
      <c r="H287" s="138">
        <v>4958.1000000000004</v>
      </c>
      <c r="I287" s="139">
        <v>4620.6000000000004</v>
      </c>
    </row>
    <row r="288" spans="1:9" ht="51" x14ac:dyDescent="0.25">
      <c r="A288" s="230" t="s">
        <v>97</v>
      </c>
      <c r="B288" s="143">
        <v>460</v>
      </c>
      <c r="C288" s="105">
        <v>7</v>
      </c>
      <c r="D288" s="106">
        <v>2</v>
      </c>
      <c r="E288" s="107" t="s">
        <v>225</v>
      </c>
      <c r="F288" s="144">
        <v>240</v>
      </c>
      <c r="G288" s="108">
        <v>5018.3999999999996</v>
      </c>
      <c r="H288" s="125">
        <v>4958.1000000000004</v>
      </c>
      <c r="I288" s="121">
        <v>4620.6000000000004</v>
      </c>
    </row>
    <row r="289" spans="1:9" ht="51" x14ac:dyDescent="0.25">
      <c r="A289" s="256" t="s">
        <v>111</v>
      </c>
      <c r="B289" s="145">
        <v>460</v>
      </c>
      <c r="C289" s="146">
        <v>7</v>
      </c>
      <c r="D289" s="147">
        <v>2</v>
      </c>
      <c r="E289" s="148" t="s">
        <v>225</v>
      </c>
      <c r="F289" s="149">
        <v>600</v>
      </c>
      <c r="G289" s="315">
        <v>2332</v>
      </c>
      <c r="H289" s="250">
        <v>2304</v>
      </c>
      <c r="I289" s="257">
        <v>2304</v>
      </c>
    </row>
    <row r="290" spans="1:9" ht="25.5" x14ac:dyDescent="0.25">
      <c r="A290" s="230" t="s">
        <v>102</v>
      </c>
      <c r="B290" s="143">
        <v>460</v>
      </c>
      <c r="C290" s="105">
        <v>7</v>
      </c>
      <c r="D290" s="106">
        <v>2</v>
      </c>
      <c r="E290" s="107" t="s">
        <v>225</v>
      </c>
      <c r="F290" s="144">
        <v>610</v>
      </c>
      <c r="G290" s="108">
        <v>2332</v>
      </c>
      <c r="H290" s="125">
        <v>2304</v>
      </c>
      <c r="I290" s="121">
        <v>2304</v>
      </c>
    </row>
    <row r="291" spans="1:9" ht="63.75" x14ac:dyDescent="0.25">
      <c r="A291" s="254" t="s">
        <v>290</v>
      </c>
      <c r="B291" s="244">
        <v>460</v>
      </c>
      <c r="C291" s="245">
        <v>7</v>
      </c>
      <c r="D291" s="246">
        <v>2</v>
      </c>
      <c r="E291" s="247" t="s">
        <v>294</v>
      </c>
      <c r="F291" s="248" t="s">
        <v>176</v>
      </c>
      <c r="G291" s="312">
        <v>10.3</v>
      </c>
      <c r="H291" s="249">
        <v>0</v>
      </c>
      <c r="I291" s="255">
        <v>0</v>
      </c>
    </row>
    <row r="292" spans="1:9" ht="38.25" x14ac:dyDescent="0.25">
      <c r="A292" s="253" t="s">
        <v>107</v>
      </c>
      <c r="B292" s="141">
        <v>460</v>
      </c>
      <c r="C292" s="137">
        <v>7</v>
      </c>
      <c r="D292" s="140">
        <v>2</v>
      </c>
      <c r="E292" s="136" t="s">
        <v>294</v>
      </c>
      <c r="F292" s="142">
        <v>200</v>
      </c>
      <c r="G292" s="314">
        <v>5.0999999999999996</v>
      </c>
      <c r="H292" s="138">
        <v>0</v>
      </c>
      <c r="I292" s="139">
        <v>0</v>
      </c>
    </row>
    <row r="293" spans="1:9" ht="51" x14ac:dyDescent="0.25">
      <c r="A293" s="230" t="s">
        <v>97</v>
      </c>
      <c r="B293" s="143">
        <v>460</v>
      </c>
      <c r="C293" s="105">
        <v>7</v>
      </c>
      <c r="D293" s="106">
        <v>2</v>
      </c>
      <c r="E293" s="107" t="s">
        <v>294</v>
      </c>
      <c r="F293" s="144">
        <v>240</v>
      </c>
      <c r="G293" s="108">
        <v>5.0999999999999996</v>
      </c>
      <c r="H293" s="125">
        <v>0</v>
      </c>
      <c r="I293" s="121">
        <v>0</v>
      </c>
    </row>
    <row r="294" spans="1:9" ht="51" x14ac:dyDescent="0.25">
      <c r="A294" s="256" t="s">
        <v>111</v>
      </c>
      <c r="B294" s="145">
        <v>460</v>
      </c>
      <c r="C294" s="146">
        <v>7</v>
      </c>
      <c r="D294" s="147">
        <v>2</v>
      </c>
      <c r="E294" s="148" t="s">
        <v>294</v>
      </c>
      <c r="F294" s="149">
        <v>600</v>
      </c>
      <c r="G294" s="315">
        <v>5.3</v>
      </c>
      <c r="H294" s="250">
        <v>0</v>
      </c>
      <c r="I294" s="257">
        <v>0</v>
      </c>
    </row>
    <row r="295" spans="1:9" ht="25.5" x14ac:dyDescent="0.25">
      <c r="A295" s="230" t="s">
        <v>102</v>
      </c>
      <c r="B295" s="143">
        <v>460</v>
      </c>
      <c r="C295" s="105">
        <v>7</v>
      </c>
      <c r="D295" s="106">
        <v>2</v>
      </c>
      <c r="E295" s="107" t="s">
        <v>294</v>
      </c>
      <c r="F295" s="144">
        <v>610</v>
      </c>
      <c r="G295" s="108">
        <v>5.3</v>
      </c>
      <c r="H295" s="125">
        <v>0</v>
      </c>
      <c r="I295" s="121">
        <v>0</v>
      </c>
    </row>
    <row r="296" spans="1:9" ht="25.5" x14ac:dyDescent="0.25">
      <c r="A296" s="254" t="s">
        <v>292</v>
      </c>
      <c r="B296" s="244">
        <v>460</v>
      </c>
      <c r="C296" s="245">
        <v>7</v>
      </c>
      <c r="D296" s="246">
        <v>2</v>
      </c>
      <c r="E296" s="247" t="s">
        <v>295</v>
      </c>
      <c r="F296" s="248" t="s">
        <v>176</v>
      </c>
      <c r="G296" s="312">
        <v>8.6</v>
      </c>
      <c r="H296" s="249">
        <v>0</v>
      </c>
      <c r="I296" s="255">
        <v>0</v>
      </c>
    </row>
    <row r="297" spans="1:9" ht="38.25" x14ac:dyDescent="0.25">
      <c r="A297" s="253" t="s">
        <v>107</v>
      </c>
      <c r="B297" s="141">
        <v>460</v>
      </c>
      <c r="C297" s="137">
        <v>7</v>
      </c>
      <c r="D297" s="140">
        <v>2</v>
      </c>
      <c r="E297" s="136" t="s">
        <v>295</v>
      </c>
      <c r="F297" s="142">
        <v>200</v>
      </c>
      <c r="G297" s="314">
        <v>8.6</v>
      </c>
      <c r="H297" s="138">
        <v>0</v>
      </c>
      <c r="I297" s="139">
        <v>0</v>
      </c>
    </row>
    <row r="298" spans="1:9" ht="51" x14ac:dyDescent="0.25">
      <c r="A298" s="230" t="s">
        <v>97</v>
      </c>
      <c r="B298" s="143">
        <v>460</v>
      </c>
      <c r="C298" s="105">
        <v>7</v>
      </c>
      <c r="D298" s="106">
        <v>2</v>
      </c>
      <c r="E298" s="107" t="s">
        <v>295</v>
      </c>
      <c r="F298" s="144">
        <v>240</v>
      </c>
      <c r="G298" s="108">
        <v>8.6</v>
      </c>
      <c r="H298" s="125">
        <v>0</v>
      </c>
      <c r="I298" s="121">
        <v>0</v>
      </c>
    </row>
    <row r="299" spans="1:9" ht="89.25" x14ac:dyDescent="0.25">
      <c r="A299" s="254" t="s">
        <v>296</v>
      </c>
      <c r="B299" s="244">
        <v>460</v>
      </c>
      <c r="C299" s="245">
        <v>7</v>
      </c>
      <c r="D299" s="246">
        <v>2</v>
      </c>
      <c r="E299" s="247" t="s">
        <v>226</v>
      </c>
      <c r="F299" s="248" t="s">
        <v>176</v>
      </c>
      <c r="G299" s="312">
        <v>6072.9</v>
      </c>
      <c r="H299" s="249">
        <v>0</v>
      </c>
      <c r="I299" s="255">
        <v>2000</v>
      </c>
    </row>
    <row r="300" spans="1:9" ht="127.5" x14ac:dyDescent="0.25">
      <c r="A300" s="251" t="s">
        <v>409</v>
      </c>
      <c r="B300" s="237">
        <v>460</v>
      </c>
      <c r="C300" s="238">
        <v>7</v>
      </c>
      <c r="D300" s="239">
        <v>2</v>
      </c>
      <c r="E300" s="240" t="s">
        <v>410</v>
      </c>
      <c r="F300" s="241" t="s">
        <v>176</v>
      </c>
      <c r="G300" s="313">
        <v>6072.9</v>
      </c>
      <c r="H300" s="242">
        <v>0</v>
      </c>
      <c r="I300" s="252">
        <v>2000</v>
      </c>
    </row>
    <row r="301" spans="1:9" ht="38.25" x14ac:dyDescent="0.25">
      <c r="A301" s="253" t="s">
        <v>107</v>
      </c>
      <c r="B301" s="141">
        <v>460</v>
      </c>
      <c r="C301" s="137">
        <v>7</v>
      </c>
      <c r="D301" s="140">
        <v>2</v>
      </c>
      <c r="E301" s="136" t="s">
        <v>410</v>
      </c>
      <c r="F301" s="142">
        <v>200</v>
      </c>
      <c r="G301" s="314">
        <v>4048.6</v>
      </c>
      <c r="H301" s="138">
        <v>0</v>
      </c>
      <c r="I301" s="139">
        <v>2000</v>
      </c>
    </row>
    <row r="302" spans="1:9" ht="51" x14ac:dyDescent="0.25">
      <c r="A302" s="230" t="s">
        <v>97</v>
      </c>
      <c r="B302" s="143">
        <v>460</v>
      </c>
      <c r="C302" s="105">
        <v>7</v>
      </c>
      <c r="D302" s="106">
        <v>2</v>
      </c>
      <c r="E302" s="107" t="s">
        <v>410</v>
      </c>
      <c r="F302" s="144">
        <v>240</v>
      </c>
      <c r="G302" s="108">
        <v>4048.6</v>
      </c>
      <c r="H302" s="125">
        <v>0</v>
      </c>
      <c r="I302" s="121">
        <v>2000</v>
      </c>
    </row>
    <row r="303" spans="1:9" ht="51" x14ac:dyDescent="0.25">
      <c r="A303" s="256" t="s">
        <v>111</v>
      </c>
      <c r="B303" s="145">
        <v>460</v>
      </c>
      <c r="C303" s="146">
        <v>7</v>
      </c>
      <c r="D303" s="147">
        <v>2</v>
      </c>
      <c r="E303" s="148" t="s">
        <v>410</v>
      </c>
      <c r="F303" s="149">
        <v>600</v>
      </c>
      <c r="G303" s="315">
        <v>2024.3</v>
      </c>
      <c r="H303" s="250">
        <v>0</v>
      </c>
      <c r="I303" s="257">
        <v>0</v>
      </c>
    </row>
    <row r="304" spans="1:9" ht="25.5" x14ac:dyDescent="0.25">
      <c r="A304" s="230" t="s">
        <v>102</v>
      </c>
      <c r="B304" s="143">
        <v>460</v>
      </c>
      <c r="C304" s="105">
        <v>7</v>
      </c>
      <c r="D304" s="106">
        <v>2</v>
      </c>
      <c r="E304" s="107" t="s">
        <v>410</v>
      </c>
      <c r="F304" s="144">
        <v>610</v>
      </c>
      <c r="G304" s="108">
        <v>2024.3</v>
      </c>
      <c r="H304" s="125">
        <v>0</v>
      </c>
      <c r="I304" s="121">
        <v>0</v>
      </c>
    </row>
    <row r="305" spans="1:9" ht="89.25" x14ac:dyDescent="0.25">
      <c r="A305" s="254" t="s">
        <v>411</v>
      </c>
      <c r="B305" s="244">
        <v>460</v>
      </c>
      <c r="C305" s="245">
        <v>7</v>
      </c>
      <c r="D305" s="246">
        <v>2</v>
      </c>
      <c r="E305" s="247" t="s">
        <v>412</v>
      </c>
      <c r="F305" s="248" t="s">
        <v>176</v>
      </c>
      <c r="G305" s="312">
        <v>1233.2</v>
      </c>
      <c r="H305" s="249">
        <v>4624.8</v>
      </c>
      <c r="I305" s="255">
        <v>5841.8</v>
      </c>
    </row>
    <row r="306" spans="1:9" ht="89.25" x14ac:dyDescent="0.25">
      <c r="A306" s="251" t="s">
        <v>411</v>
      </c>
      <c r="B306" s="237">
        <v>460</v>
      </c>
      <c r="C306" s="238">
        <v>7</v>
      </c>
      <c r="D306" s="239">
        <v>2</v>
      </c>
      <c r="E306" s="240" t="s">
        <v>413</v>
      </c>
      <c r="F306" s="241" t="s">
        <v>176</v>
      </c>
      <c r="G306" s="313">
        <v>1233.2</v>
      </c>
      <c r="H306" s="242">
        <v>4624.8</v>
      </c>
      <c r="I306" s="252">
        <v>5841.8</v>
      </c>
    </row>
    <row r="307" spans="1:9" ht="102" x14ac:dyDescent="0.25">
      <c r="A307" s="253" t="s">
        <v>106</v>
      </c>
      <c r="B307" s="141">
        <v>460</v>
      </c>
      <c r="C307" s="137">
        <v>7</v>
      </c>
      <c r="D307" s="140">
        <v>2</v>
      </c>
      <c r="E307" s="136" t="s">
        <v>413</v>
      </c>
      <c r="F307" s="142">
        <v>100</v>
      </c>
      <c r="G307" s="314">
        <v>1129</v>
      </c>
      <c r="H307" s="138">
        <v>4624.8</v>
      </c>
      <c r="I307" s="139">
        <v>5841.8</v>
      </c>
    </row>
    <row r="308" spans="1:9" ht="25.5" x14ac:dyDescent="0.25">
      <c r="A308" s="230" t="s">
        <v>99</v>
      </c>
      <c r="B308" s="143">
        <v>460</v>
      </c>
      <c r="C308" s="105">
        <v>7</v>
      </c>
      <c r="D308" s="106">
        <v>2</v>
      </c>
      <c r="E308" s="107" t="s">
        <v>413</v>
      </c>
      <c r="F308" s="144">
        <v>110</v>
      </c>
      <c r="G308" s="108">
        <v>1129</v>
      </c>
      <c r="H308" s="125">
        <v>4624.8</v>
      </c>
      <c r="I308" s="121">
        <v>5841.8</v>
      </c>
    </row>
    <row r="309" spans="1:9" ht="51" x14ac:dyDescent="0.25">
      <c r="A309" s="256" t="s">
        <v>111</v>
      </c>
      <c r="B309" s="145">
        <v>460</v>
      </c>
      <c r="C309" s="146">
        <v>7</v>
      </c>
      <c r="D309" s="147">
        <v>2</v>
      </c>
      <c r="E309" s="148" t="s">
        <v>413</v>
      </c>
      <c r="F309" s="149">
        <v>600</v>
      </c>
      <c r="G309" s="315">
        <v>104.2</v>
      </c>
      <c r="H309" s="250">
        <v>0</v>
      </c>
      <c r="I309" s="257">
        <v>0</v>
      </c>
    </row>
    <row r="310" spans="1:9" ht="25.5" x14ac:dyDescent="0.25">
      <c r="A310" s="230" t="s">
        <v>102</v>
      </c>
      <c r="B310" s="143">
        <v>460</v>
      </c>
      <c r="C310" s="105">
        <v>7</v>
      </c>
      <c r="D310" s="106">
        <v>2</v>
      </c>
      <c r="E310" s="107" t="s">
        <v>413</v>
      </c>
      <c r="F310" s="144">
        <v>610</v>
      </c>
      <c r="G310" s="108">
        <v>104.2</v>
      </c>
      <c r="H310" s="125">
        <v>0</v>
      </c>
      <c r="I310" s="121">
        <v>0</v>
      </c>
    </row>
    <row r="311" spans="1:9" ht="25.5" x14ac:dyDescent="0.25">
      <c r="A311" s="254" t="s">
        <v>87</v>
      </c>
      <c r="B311" s="244">
        <v>460</v>
      </c>
      <c r="C311" s="245">
        <v>7</v>
      </c>
      <c r="D311" s="246">
        <v>3</v>
      </c>
      <c r="E311" s="247" t="s">
        <v>176</v>
      </c>
      <c r="F311" s="248" t="s">
        <v>176</v>
      </c>
      <c r="G311" s="312">
        <v>48173.8</v>
      </c>
      <c r="H311" s="249">
        <v>4681.8</v>
      </c>
      <c r="I311" s="255">
        <v>4681.8</v>
      </c>
    </row>
    <row r="312" spans="1:9" ht="25.5" x14ac:dyDescent="0.25">
      <c r="A312" s="251" t="s">
        <v>44</v>
      </c>
      <c r="B312" s="237">
        <v>460</v>
      </c>
      <c r="C312" s="238">
        <v>7</v>
      </c>
      <c r="D312" s="239">
        <v>3</v>
      </c>
      <c r="E312" s="240" t="s">
        <v>177</v>
      </c>
      <c r="F312" s="241" t="s">
        <v>176</v>
      </c>
      <c r="G312" s="313">
        <v>48173.8</v>
      </c>
      <c r="H312" s="242">
        <v>4681.8</v>
      </c>
      <c r="I312" s="252">
        <v>4681.8</v>
      </c>
    </row>
    <row r="313" spans="1:9" ht="38.25" x14ac:dyDescent="0.25">
      <c r="A313" s="251" t="s">
        <v>346</v>
      </c>
      <c r="B313" s="237">
        <v>460</v>
      </c>
      <c r="C313" s="238">
        <v>7</v>
      </c>
      <c r="D313" s="239">
        <v>3</v>
      </c>
      <c r="E313" s="240" t="s">
        <v>347</v>
      </c>
      <c r="F313" s="241" t="s">
        <v>176</v>
      </c>
      <c r="G313" s="313">
        <v>5106.7</v>
      </c>
      <c r="H313" s="242">
        <v>4681.8</v>
      </c>
      <c r="I313" s="252">
        <v>4681.8</v>
      </c>
    </row>
    <row r="314" spans="1:9" ht="51" x14ac:dyDescent="0.25">
      <c r="A314" s="253" t="s">
        <v>111</v>
      </c>
      <c r="B314" s="141">
        <v>460</v>
      </c>
      <c r="C314" s="137">
        <v>7</v>
      </c>
      <c r="D314" s="140">
        <v>3</v>
      </c>
      <c r="E314" s="136" t="s">
        <v>347</v>
      </c>
      <c r="F314" s="142">
        <v>600</v>
      </c>
      <c r="G314" s="314">
        <v>5106.7</v>
      </c>
      <c r="H314" s="138">
        <v>4681.8</v>
      </c>
      <c r="I314" s="139">
        <v>4681.8</v>
      </c>
    </row>
    <row r="315" spans="1:9" ht="25.5" x14ac:dyDescent="0.25">
      <c r="A315" s="230" t="s">
        <v>102</v>
      </c>
      <c r="B315" s="143">
        <v>460</v>
      </c>
      <c r="C315" s="105">
        <v>7</v>
      </c>
      <c r="D315" s="106">
        <v>3</v>
      </c>
      <c r="E315" s="107" t="s">
        <v>347</v>
      </c>
      <c r="F315" s="144">
        <v>610</v>
      </c>
      <c r="G315" s="108">
        <v>5106.7</v>
      </c>
      <c r="H315" s="125">
        <v>4681.8</v>
      </c>
      <c r="I315" s="121">
        <v>4681.8</v>
      </c>
    </row>
    <row r="316" spans="1:9" ht="63.75" x14ac:dyDescent="0.25">
      <c r="A316" s="254" t="s">
        <v>290</v>
      </c>
      <c r="B316" s="244">
        <v>460</v>
      </c>
      <c r="C316" s="245">
        <v>7</v>
      </c>
      <c r="D316" s="246">
        <v>3</v>
      </c>
      <c r="E316" s="247" t="s">
        <v>291</v>
      </c>
      <c r="F316" s="248" t="s">
        <v>176</v>
      </c>
      <c r="G316" s="312">
        <v>408</v>
      </c>
      <c r="H316" s="249">
        <v>0</v>
      </c>
      <c r="I316" s="255">
        <v>0</v>
      </c>
    </row>
    <row r="317" spans="1:9" ht="51" x14ac:dyDescent="0.25">
      <c r="A317" s="253" t="s">
        <v>111</v>
      </c>
      <c r="B317" s="141">
        <v>460</v>
      </c>
      <c r="C317" s="137">
        <v>7</v>
      </c>
      <c r="D317" s="140">
        <v>3</v>
      </c>
      <c r="E317" s="136" t="s">
        <v>291</v>
      </c>
      <c r="F317" s="142">
        <v>600</v>
      </c>
      <c r="G317" s="314">
        <v>408</v>
      </c>
      <c r="H317" s="138">
        <v>0</v>
      </c>
      <c r="I317" s="139">
        <v>0</v>
      </c>
    </row>
    <row r="318" spans="1:9" ht="25.5" x14ac:dyDescent="0.25">
      <c r="A318" s="230" t="s">
        <v>102</v>
      </c>
      <c r="B318" s="143">
        <v>460</v>
      </c>
      <c r="C318" s="105">
        <v>7</v>
      </c>
      <c r="D318" s="106">
        <v>3</v>
      </c>
      <c r="E318" s="107" t="s">
        <v>291</v>
      </c>
      <c r="F318" s="144">
        <v>610</v>
      </c>
      <c r="G318" s="108">
        <v>408</v>
      </c>
      <c r="H318" s="125">
        <v>0</v>
      </c>
      <c r="I318" s="121">
        <v>0</v>
      </c>
    </row>
    <row r="319" spans="1:9" ht="25.5" x14ac:dyDescent="0.25">
      <c r="A319" s="254" t="s">
        <v>386</v>
      </c>
      <c r="B319" s="244">
        <v>460</v>
      </c>
      <c r="C319" s="245">
        <v>7</v>
      </c>
      <c r="D319" s="246">
        <v>3</v>
      </c>
      <c r="E319" s="247" t="s">
        <v>201</v>
      </c>
      <c r="F319" s="248" t="s">
        <v>176</v>
      </c>
      <c r="G319" s="312">
        <v>42653.9</v>
      </c>
      <c r="H319" s="249">
        <v>0</v>
      </c>
      <c r="I319" s="255">
        <v>0</v>
      </c>
    </row>
    <row r="320" spans="1:9" ht="102" x14ac:dyDescent="0.25">
      <c r="A320" s="253" t="s">
        <v>106</v>
      </c>
      <c r="B320" s="141">
        <v>460</v>
      </c>
      <c r="C320" s="137">
        <v>7</v>
      </c>
      <c r="D320" s="140">
        <v>3</v>
      </c>
      <c r="E320" s="136" t="s">
        <v>201</v>
      </c>
      <c r="F320" s="142">
        <v>100</v>
      </c>
      <c r="G320" s="314">
        <v>2318.1999999999998</v>
      </c>
      <c r="H320" s="138">
        <v>0</v>
      </c>
      <c r="I320" s="139">
        <v>0</v>
      </c>
    </row>
    <row r="321" spans="1:9" ht="25.5" x14ac:dyDescent="0.25">
      <c r="A321" s="230" t="s">
        <v>99</v>
      </c>
      <c r="B321" s="143">
        <v>460</v>
      </c>
      <c r="C321" s="105">
        <v>7</v>
      </c>
      <c r="D321" s="106">
        <v>3</v>
      </c>
      <c r="E321" s="107" t="s">
        <v>201</v>
      </c>
      <c r="F321" s="144">
        <v>110</v>
      </c>
      <c r="G321" s="108">
        <v>2318.1999999999998</v>
      </c>
      <c r="H321" s="125">
        <v>0</v>
      </c>
      <c r="I321" s="121">
        <v>0</v>
      </c>
    </row>
    <row r="322" spans="1:9" ht="51" x14ac:dyDescent="0.25">
      <c r="A322" s="256" t="s">
        <v>111</v>
      </c>
      <c r="B322" s="145">
        <v>460</v>
      </c>
      <c r="C322" s="146">
        <v>7</v>
      </c>
      <c r="D322" s="147">
        <v>3</v>
      </c>
      <c r="E322" s="148" t="s">
        <v>201</v>
      </c>
      <c r="F322" s="149">
        <v>600</v>
      </c>
      <c r="G322" s="315">
        <v>40335.699999999997</v>
      </c>
      <c r="H322" s="250">
        <v>0</v>
      </c>
      <c r="I322" s="257">
        <v>0</v>
      </c>
    </row>
    <row r="323" spans="1:9" ht="25.5" x14ac:dyDescent="0.25">
      <c r="A323" s="230" t="s">
        <v>102</v>
      </c>
      <c r="B323" s="143">
        <v>460</v>
      </c>
      <c r="C323" s="105">
        <v>7</v>
      </c>
      <c r="D323" s="106">
        <v>3</v>
      </c>
      <c r="E323" s="107" t="s">
        <v>201</v>
      </c>
      <c r="F323" s="144">
        <v>610</v>
      </c>
      <c r="G323" s="108">
        <v>40335.699999999997</v>
      </c>
      <c r="H323" s="125">
        <v>0</v>
      </c>
      <c r="I323" s="121">
        <v>0</v>
      </c>
    </row>
    <row r="324" spans="1:9" ht="63.75" x14ac:dyDescent="0.25">
      <c r="A324" s="254" t="s">
        <v>290</v>
      </c>
      <c r="B324" s="244">
        <v>460</v>
      </c>
      <c r="C324" s="245">
        <v>7</v>
      </c>
      <c r="D324" s="246">
        <v>3</v>
      </c>
      <c r="E324" s="247" t="s">
        <v>294</v>
      </c>
      <c r="F324" s="248" t="s">
        <v>176</v>
      </c>
      <c r="G324" s="312">
        <v>5.2</v>
      </c>
      <c r="H324" s="249">
        <v>0</v>
      </c>
      <c r="I324" s="255">
        <v>0</v>
      </c>
    </row>
    <row r="325" spans="1:9" ht="51" x14ac:dyDescent="0.25">
      <c r="A325" s="253" t="s">
        <v>111</v>
      </c>
      <c r="B325" s="141">
        <v>460</v>
      </c>
      <c r="C325" s="137">
        <v>7</v>
      </c>
      <c r="D325" s="140">
        <v>3</v>
      </c>
      <c r="E325" s="136" t="s">
        <v>294</v>
      </c>
      <c r="F325" s="142">
        <v>600</v>
      </c>
      <c r="G325" s="314">
        <v>5.2</v>
      </c>
      <c r="H325" s="138">
        <v>0</v>
      </c>
      <c r="I325" s="139">
        <v>0</v>
      </c>
    </row>
    <row r="326" spans="1:9" ht="25.5" x14ac:dyDescent="0.25">
      <c r="A326" s="230" t="s">
        <v>102</v>
      </c>
      <c r="B326" s="143">
        <v>460</v>
      </c>
      <c r="C326" s="105">
        <v>7</v>
      </c>
      <c r="D326" s="106">
        <v>3</v>
      </c>
      <c r="E326" s="107" t="s">
        <v>294</v>
      </c>
      <c r="F326" s="144">
        <v>610</v>
      </c>
      <c r="G326" s="108">
        <v>5.2</v>
      </c>
      <c r="H326" s="125">
        <v>0</v>
      </c>
      <c r="I326" s="121">
        <v>0</v>
      </c>
    </row>
    <row r="327" spans="1:9" x14ac:dyDescent="0.25">
      <c r="A327" s="254" t="s">
        <v>88</v>
      </c>
      <c r="B327" s="244">
        <v>460</v>
      </c>
      <c r="C327" s="245">
        <v>7</v>
      </c>
      <c r="D327" s="246">
        <v>7</v>
      </c>
      <c r="E327" s="247" t="s">
        <v>176</v>
      </c>
      <c r="F327" s="248" t="s">
        <v>176</v>
      </c>
      <c r="G327" s="312">
        <v>300</v>
      </c>
      <c r="H327" s="249">
        <v>0</v>
      </c>
      <c r="I327" s="255">
        <v>0</v>
      </c>
    </row>
    <row r="328" spans="1:9" ht="51" x14ac:dyDescent="0.25">
      <c r="A328" s="251" t="s">
        <v>414</v>
      </c>
      <c r="B328" s="237">
        <v>460</v>
      </c>
      <c r="C328" s="238">
        <v>7</v>
      </c>
      <c r="D328" s="239">
        <v>7</v>
      </c>
      <c r="E328" s="240" t="s">
        <v>415</v>
      </c>
      <c r="F328" s="241" t="s">
        <v>176</v>
      </c>
      <c r="G328" s="313">
        <v>300</v>
      </c>
      <c r="H328" s="242">
        <v>0</v>
      </c>
      <c r="I328" s="252">
        <v>0</v>
      </c>
    </row>
    <row r="329" spans="1:9" ht="25.5" x14ac:dyDescent="0.25">
      <c r="A329" s="251" t="s">
        <v>416</v>
      </c>
      <c r="B329" s="237">
        <v>460</v>
      </c>
      <c r="C329" s="238">
        <v>7</v>
      </c>
      <c r="D329" s="239">
        <v>7</v>
      </c>
      <c r="E329" s="240" t="s">
        <v>417</v>
      </c>
      <c r="F329" s="241" t="s">
        <v>176</v>
      </c>
      <c r="G329" s="313">
        <v>300</v>
      </c>
      <c r="H329" s="242">
        <v>0</v>
      </c>
      <c r="I329" s="252">
        <v>0</v>
      </c>
    </row>
    <row r="330" spans="1:9" ht="25.5" x14ac:dyDescent="0.25">
      <c r="A330" s="251" t="s">
        <v>418</v>
      </c>
      <c r="B330" s="237">
        <v>460</v>
      </c>
      <c r="C330" s="238">
        <v>7</v>
      </c>
      <c r="D330" s="239">
        <v>7</v>
      </c>
      <c r="E330" s="240" t="s">
        <v>419</v>
      </c>
      <c r="F330" s="241" t="s">
        <v>176</v>
      </c>
      <c r="G330" s="313">
        <v>300</v>
      </c>
      <c r="H330" s="242">
        <v>0</v>
      </c>
      <c r="I330" s="252">
        <v>0</v>
      </c>
    </row>
    <row r="331" spans="1:9" ht="51" x14ac:dyDescent="0.25">
      <c r="A331" s="253" t="s">
        <v>111</v>
      </c>
      <c r="B331" s="141">
        <v>460</v>
      </c>
      <c r="C331" s="137">
        <v>7</v>
      </c>
      <c r="D331" s="140">
        <v>7</v>
      </c>
      <c r="E331" s="136" t="s">
        <v>419</v>
      </c>
      <c r="F331" s="142">
        <v>600</v>
      </c>
      <c r="G331" s="314">
        <v>300</v>
      </c>
      <c r="H331" s="138">
        <v>0</v>
      </c>
      <c r="I331" s="139">
        <v>0</v>
      </c>
    </row>
    <row r="332" spans="1:9" ht="25.5" x14ac:dyDescent="0.25">
      <c r="A332" s="230" t="s">
        <v>102</v>
      </c>
      <c r="B332" s="143">
        <v>460</v>
      </c>
      <c r="C332" s="105">
        <v>7</v>
      </c>
      <c r="D332" s="106">
        <v>7</v>
      </c>
      <c r="E332" s="107" t="s">
        <v>419</v>
      </c>
      <c r="F332" s="144">
        <v>610</v>
      </c>
      <c r="G332" s="108">
        <v>300</v>
      </c>
      <c r="H332" s="125">
        <v>0</v>
      </c>
      <c r="I332" s="121">
        <v>0</v>
      </c>
    </row>
    <row r="333" spans="1:9" ht="25.5" x14ac:dyDescent="0.25">
      <c r="A333" s="254" t="s">
        <v>13</v>
      </c>
      <c r="B333" s="244">
        <v>460</v>
      </c>
      <c r="C333" s="245">
        <v>7</v>
      </c>
      <c r="D333" s="246">
        <v>9</v>
      </c>
      <c r="E333" s="247" t="s">
        <v>176</v>
      </c>
      <c r="F333" s="248" t="s">
        <v>176</v>
      </c>
      <c r="G333" s="312">
        <v>19494.8</v>
      </c>
      <c r="H333" s="249">
        <v>2624</v>
      </c>
      <c r="I333" s="255">
        <v>2624</v>
      </c>
    </row>
    <row r="334" spans="1:9" ht="25.5" x14ac:dyDescent="0.25">
      <c r="A334" s="251" t="s">
        <v>44</v>
      </c>
      <c r="B334" s="237">
        <v>460</v>
      </c>
      <c r="C334" s="238">
        <v>7</v>
      </c>
      <c r="D334" s="239">
        <v>9</v>
      </c>
      <c r="E334" s="240" t="s">
        <v>177</v>
      </c>
      <c r="F334" s="241" t="s">
        <v>176</v>
      </c>
      <c r="G334" s="313">
        <v>19494.8</v>
      </c>
      <c r="H334" s="242">
        <v>2624</v>
      </c>
      <c r="I334" s="252">
        <v>2624</v>
      </c>
    </row>
    <row r="335" spans="1:9" ht="38.25" x14ac:dyDescent="0.25">
      <c r="A335" s="251" t="s">
        <v>266</v>
      </c>
      <c r="B335" s="237">
        <v>460</v>
      </c>
      <c r="C335" s="238">
        <v>7</v>
      </c>
      <c r="D335" s="239">
        <v>9</v>
      </c>
      <c r="E335" s="240" t="s">
        <v>207</v>
      </c>
      <c r="F335" s="241" t="s">
        <v>176</v>
      </c>
      <c r="G335" s="313">
        <v>1261.5999999999999</v>
      </c>
      <c r="H335" s="242">
        <v>534.5</v>
      </c>
      <c r="I335" s="252">
        <v>534.5</v>
      </c>
    </row>
    <row r="336" spans="1:9" ht="38.25" x14ac:dyDescent="0.25">
      <c r="A336" s="253" t="s">
        <v>107</v>
      </c>
      <c r="B336" s="141">
        <v>460</v>
      </c>
      <c r="C336" s="137">
        <v>7</v>
      </c>
      <c r="D336" s="140">
        <v>9</v>
      </c>
      <c r="E336" s="136" t="s">
        <v>207</v>
      </c>
      <c r="F336" s="142">
        <v>200</v>
      </c>
      <c r="G336" s="314">
        <v>1260.0999999999999</v>
      </c>
      <c r="H336" s="138">
        <v>534.5</v>
      </c>
      <c r="I336" s="139">
        <v>534.5</v>
      </c>
    </row>
    <row r="337" spans="1:9" ht="51" x14ac:dyDescent="0.25">
      <c r="A337" s="230" t="s">
        <v>97</v>
      </c>
      <c r="B337" s="143">
        <v>460</v>
      </c>
      <c r="C337" s="105">
        <v>7</v>
      </c>
      <c r="D337" s="106">
        <v>9</v>
      </c>
      <c r="E337" s="107" t="s">
        <v>207</v>
      </c>
      <c r="F337" s="144">
        <v>240</v>
      </c>
      <c r="G337" s="108">
        <v>1260.0999999999999</v>
      </c>
      <c r="H337" s="125">
        <v>534.5</v>
      </c>
      <c r="I337" s="121">
        <v>534.5</v>
      </c>
    </row>
    <row r="338" spans="1:9" x14ac:dyDescent="0.25">
      <c r="A338" s="256" t="s">
        <v>108</v>
      </c>
      <c r="B338" s="145">
        <v>460</v>
      </c>
      <c r="C338" s="146">
        <v>7</v>
      </c>
      <c r="D338" s="147">
        <v>9</v>
      </c>
      <c r="E338" s="148" t="s">
        <v>207</v>
      </c>
      <c r="F338" s="149">
        <v>800</v>
      </c>
      <c r="G338" s="315">
        <v>1.5</v>
      </c>
      <c r="H338" s="250">
        <v>0</v>
      </c>
      <c r="I338" s="257">
        <v>0</v>
      </c>
    </row>
    <row r="339" spans="1:9" ht="25.5" x14ac:dyDescent="0.25">
      <c r="A339" s="230" t="s">
        <v>98</v>
      </c>
      <c r="B339" s="143">
        <v>460</v>
      </c>
      <c r="C339" s="105">
        <v>7</v>
      </c>
      <c r="D339" s="106">
        <v>9</v>
      </c>
      <c r="E339" s="107" t="s">
        <v>207</v>
      </c>
      <c r="F339" s="144">
        <v>850</v>
      </c>
      <c r="G339" s="108">
        <v>1.5</v>
      </c>
      <c r="H339" s="125">
        <v>0</v>
      </c>
      <c r="I339" s="121">
        <v>0</v>
      </c>
    </row>
    <row r="340" spans="1:9" ht="102" x14ac:dyDescent="0.25">
      <c r="A340" s="254" t="s">
        <v>420</v>
      </c>
      <c r="B340" s="244">
        <v>460</v>
      </c>
      <c r="C340" s="245">
        <v>7</v>
      </c>
      <c r="D340" s="246">
        <v>9</v>
      </c>
      <c r="E340" s="247" t="s">
        <v>348</v>
      </c>
      <c r="F340" s="248" t="s">
        <v>176</v>
      </c>
      <c r="G340" s="312">
        <v>7.9</v>
      </c>
      <c r="H340" s="249">
        <v>7.9</v>
      </c>
      <c r="I340" s="255">
        <v>7.9</v>
      </c>
    </row>
    <row r="341" spans="1:9" ht="25.5" x14ac:dyDescent="0.25">
      <c r="A341" s="253" t="s">
        <v>112</v>
      </c>
      <c r="B341" s="141">
        <v>460</v>
      </c>
      <c r="C341" s="137">
        <v>7</v>
      </c>
      <c r="D341" s="140">
        <v>9</v>
      </c>
      <c r="E341" s="136" t="s">
        <v>348</v>
      </c>
      <c r="F341" s="142">
        <v>300</v>
      </c>
      <c r="G341" s="314">
        <v>7.9</v>
      </c>
      <c r="H341" s="138">
        <v>7.9</v>
      </c>
      <c r="I341" s="139">
        <v>7.9</v>
      </c>
    </row>
    <row r="342" spans="1:9" ht="38.25" x14ac:dyDescent="0.25">
      <c r="A342" s="230" t="s">
        <v>104</v>
      </c>
      <c r="B342" s="143">
        <v>460</v>
      </c>
      <c r="C342" s="105">
        <v>7</v>
      </c>
      <c r="D342" s="106">
        <v>9</v>
      </c>
      <c r="E342" s="107" t="s">
        <v>348</v>
      </c>
      <c r="F342" s="144">
        <v>320</v>
      </c>
      <c r="G342" s="108">
        <v>7.9</v>
      </c>
      <c r="H342" s="125">
        <v>7.9</v>
      </c>
      <c r="I342" s="121">
        <v>7.9</v>
      </c>
    </row>
    <row r="343" spans="1:9" x14ac:dyDescent="0.25">
      <c r="A343" s="254" t="s">
        <v>297</v>
      </c>
      <c r="B343" s="244">
        <v>460</v>
      </c>
      <c r="C343" s="245">
        <v>7</v>
      </c>
      <c r="D343" s="246">
        <v>9</v>
      </c>
      <c r="E343" s="247" t="s">
        <v>227</v>
      </c>
      <c r="F343" s="248" t="s">
        <v>176</v>
      </c>
      <c r="G343" s="312">
        <v>2081.6</v>
      </c>
      <c r="H343" s="249">
        <v>2081.6</v>
      </c>
      <c r="I343" s="255">
        <v>2081.6</v>
      </c>
    </row>
    <row r="344" spans="1:9" ht="38.25" x14ac:dyDescent="0.25">
      <c r="A344" s="253" t="s">
        <v>107</v>
      </c>
      <c r="B344" s="141">
        <v>460</v>
      </c>
      <c r="C344" s="137">
        <v>7</v>
      </c>
      <c r="D344" s="140">
        <v>9</v>
      </c>
      <c r="E344" s="136" t="s">
        <v>227</v>
      </c>
      <c r="F344" s="142">
        <v>200</v>
      </c>
      <c r="G344" s="314">
        <v>2081.6</v>
      </c>
      <c r="H344" s="138">
        <v>2081.6</v>
      </c>
      <c r="I344" s="139">
        <v>2081.6</v>
      </c>
    </row>
    <row r="345" spans="1:9" ht="51" x14ac:dyDescent="0.25">
      <c r="A345" s="230" t="s">
        <v>97</v>
      </c>
      <c r="B345" s="143">
        <v>460</v>
      </c>
      <c r="C345" s="105">
        <v>7</v>
      </c>
      <c r="D345" s="106">
        <v>9</v>
      </c>
      <c r="E345" s="107" t="s">
        <v>227</v>
      </c>
      <c r="F345" s="144">
        <v>240</v>
      </c>
      <c r="G345" s="108">
        <v>2081.6</v>
      </c>
      <c r="H345" s="125">
        <v>2081.6</v>
      </c>
      <c r="I345" s="121">
        <v>2081.6</v>
      </c>
    </row>
    <row r="346" spans="1:9" ht="25.5" x14ac:dyDescent="0.25">
      <c r="A346" s="254" t="s">
        <v>386</v>
      </c>
      <c r="B346" s="244">
        <v>460</v>
      </c>
      <c r="C346" s="245">
        <v>7</v>
      </c>
      <c r="D346" s="246">
        <v>9</v>
      </c>
      <c r="E346" s="247" t="s">
        <v>201</v>
      </c>
      <c r="F346" s="248" t="s">
        <v>176</v>
      </c>
      <c r="G346" s="312">
        <v>16118.4</v>
      </c>
      <c r="H346" s="249">
        <v>0</v>
      </c>
      <c r="I346" s="255">
        <v>0</v>
      </c>
    </row>
    <row r="347" spans="1:9" ht="102" x14ac:dyDescent="0.25">
      <c r="A347" s="253" t="s">
        <v>106</v>
      </c>
      <c r="B347" s="141">
        <v>460</v>
      </c>
      <c r="C347" s="137">
        <v>7</v>
      </c>
      <c r="D347" s="140">
        <v>9</v>
      </c>
      <c r="E347" s="136" t="s">
        <v>201</v>
      </c>
      <c r="F347" s="142">
        <v>100</v>
      </c>
      <c r="G347" s="314">
        <v>16118.4</v>
      </c>
      <c r="H347" s="138">
        <v>0</v>
      </c>
      <c r="I347" s="139">
        <v>0</v>
      </c>
    </row>
    <row r="348" spans="1:9" ht="25.5" x14ac:dyDescent="0.25">
      <c r="A348" s="230" t="s">
        <v>99</v>
      </c>
      <c r="B348" s="143">
        <v>460</v>
      </c>
      <c r="C348" s="105">
        <v>7</v>
      </c>
      <c r="D348" s="106">
        <v>9</v>
      </c>
      <c r="E348" s="107" t="s">
        <v>201</v>
      </c>
      <c r="F348" s="144">
        <v>110</v>
      </c>
      <c r="G348" s="108">
        <v>16118.4</v>
      </c>
      <c r="H348" s="125">
        <v>0</v>
      </c>
      <c r="I348" s="121">
        <v>0</v>
      </c>
    </row>
    <row r="349" spans="1:9" x14ac:dyDescent="0.25">
      <c r="A349" s="254" t="s">
        <v>297</v>
      </c>
      <c r="B349" s="244">
        <v>460</v>
      </c>
      <c r="C349" s="245">
        <v>7</v>
      </c>
      <c r="D349" s="246">
        <v>9</v>
      </c>
      <c r="E349" s="247" t="s">
        <v>257</v>
      </c>
      <c r="F349" s="248" t="s">
        <v>176</v>
      </c>
      <c r="G349" s="312">
        <v>25.3</v>
      </c>
      <c r="H349" s="249">
        <v>0</v>
      </c>
      <c r="I349" s="255">
        <v>0</v>
      </c>
    </row>
    <row r="350" spans="1:9" ht="38.25" x14ac:dyDescent="0.25">
      <c r="A350" s="253" t="s">
        <v>107</v>
      </c>
      <c r="B350" s="141">
        <v>460</v>
      </c>
      <c r="C350" s="137">
        <v>7</v>
      </c>
      <c r="D350" s="140">
        <v>9</v>
      </c>
      <c r="E350" s="136" t="s">
        <v>257</v>
      </c>
      <c r="F350" s="142">
        <v>200</v>
      </c>
      <c r="G350" s="314">
        <v>25.3</v>
      </c>
      <c r="H350" s="138">
        <v>0</v>
      </c>
      <c r="I350" s="139">
        <v>0</v>
      </c>
    </row>
    <row r="351" spans="1:9" ht="51" x14ac:dyDescent="0.25">
      <c r="A351" s="230" t="s">
        <v>97</v>
      </c>
      <c r="B351" s="143">
        <v>460</v>
      </c>
      <c r="C351" s="105">
        <v>7</v>
      </c>
      <c r="D351" s="106">
        <v>9</v>
      </c>
      <c r="E351" s="107" t="s">
        <v>257</v>
      </c>
      <c r="F351" s="144">
        <v>240</v>
      </c>
      <c r="G351" s="108">
        <v>25.3</v>
      </c>
      <c r="H351" s="125">
        <v>0</v>
      </c>
      <c r="I351" s="121">
        <v>0</v>
      </c>
    </row>
    <row r="352" spans="1:9" ht="25.5" x14ac:dyDescent="0.25">
      <c r="A352" s="254" t="s">
        <v>12</v>
      </c>
      <c r="B352" s="244">
        <v>460</v>
      </c>
      <c r="C352" s="245">
        <v>8</v>
      </c>
      <c r="D352" s="246">
        <v>0</v>
      </c>
      <c r="E352" s="247" t="s">
        <v>176</v>
      </c>
      <c r="F352" s="248" t="s">
        <v>176</v>
      </c>
      <c r="G352" s="312">
        <v>75901.899999999994</v>
      </c>
      <c r="H352" s="249">
        <v>18988.7</v>
      </c>
      <c r="I352" s="255">
        <v>19882.8</v>
      </c>
    </row>
    <row r="353" spans="1:9" x14ac:dyDescent="0.25">
      <c r="A353" s="251" t="s">
        <v>11</v>
      </c>
      <c r="B353" s="237">
        <v>460</v>
      </c>
      <c r="C353" s="238">
        <v>8</v>
      </c>
      <c r="D353" s="239">
        <v>1</v>
      </c>
      <c r="E353" s="240" t="s">
        <v>176</v>
      </c>
      <c r="F353" s="241" t="s">
        <v>176</v>
      </c>
      <c r="G353" s="313">
        <v>75901.899999999994</v>
      </c>
      <c r="H353" s="242">
        <v>18988.7</v>
      </c>
      <c r="I353" s="252">
        <v>19882.8</v>
      </c>
    </row>
    <row r="354" spans="1:9" ht="25.5" x14ac:dyDescent="0.25">
      <c r="A354" s="251" t="s">
        <v>44</v>
      </c>
      <c r="B354" s="237">
        <v>460</v>
      </c>
      <c r="C354" s="238">
        <v>8</v>
      </c>
      <c r="D354" s="239">
        <v>1</v>
      </c>
      <c r="E354" s="240" t="s">
        <v>177</v>
      </c>
      <c r="F354" s="241" t="s">
        <v>176</v>
      </c>
      <c r="G354" s="313">
        <v>75901.899999999994</v>
      </c>
      <c r="H354" s="242">
        <v>18988.7</v>
      </c>
      <c r="I354" s="252">
        <v>19882.8</v>
      </c>
    </row>
    <row r="355" spans="1:9" ht="38.25" x14ac:dyDescent="0.25">
      <c r="A355" s="251" t="s">
        <v>346</v>
      </c>
      <c r="B355" s="237">
        <v>460</v>
      </c>
      <c r="C355" s="238">
        <v>8</v>
      </c>
      <c r="D355" s="239">
        <v>1</v>
      </c>
      <c r="E355" s="240" t="s">
        <v>347</v>
      </c>
      <c r="F355" s="241" t="s">
        <v>176</v>
      </c>
      <c r="G355" s="313">
        <v>36699.9</v>
      </c>
      <c r="H355" s="242">
        <v>16800</v>
      </c>
      <c r="I355" s="252">
        <v>17700</v>
      </c>
    </row>
    <row r="356" spans="1:9" ht="51" x14ac:dyDescent="0.25">
      <c r="A356" s="253" t="s">
        <v>111</v>
      </c>
      <c r="B356" s="141">
        <v>460</v>
      </c>
      <c r="C356" s="137">
        <v>8</v>
      </c>
      <c r="D356" s="140">
        <v>1</v>
      </c>
      <c r="E356" s="136" t="s">
        <v>347</v>
      </c>
      <c r="F356" s="142">
        <v>600</v>
      </c>
      <c r="G356" s="314">
        <v>36699.9</v>
      </c>
      <c r="H356" s="138">
        <v>16800</v>
      </c>
      <c r="I356" s="139">
        <v>17700</v>
      </c>
    </row>
    <row r="357" spans="1:9" ht="25.5" x14ac:dyDescent="0.25">
      <c r="A357" s="230" t="s">
        <v>102</v>
      </c>
      <c r="B357" s="143">
        <v>460</v>
      </c>
      <c r="C357" s="105">
        <v>8</v>
      </c>
      <c r="D357" s="106">
        <v>1</v>
      </c>
      <c r="E357" s="107" t="s">
        <v>347</v>
      </c>
      <c r="F357" s="144">
        <v>610</v>
      </c>
      <c r="G357" s="108">
        <v>36699.9</v>
      </c>
      <c r="H357" s="125">
        <v>16800</v>
      </c>
      <c r="I357" s="121">
        <v>17700</v>
      </c>
    </row>
    <row r="358" spans="1:9" ht="25.5" x14ac:dyDescent="0.25">
      <c r="A358" s="254" t="s">
        <v>386</v>
      </c>
      <c r="B358" s="244">
        <v>460</v>
      </c>
      <c r="C358" s="245">
        <v>8</v>
      </c>
      <c r="D358" s="246">
        <v>1</v>
      </c>
      <c r="E358" s="247" t="s">
        <v>201</v>
      </c>
      <c r="F358" s="248" t="s">
        <v>176</v>
      </c>
      <c r="G358" s="312">
        <v>29684.799999999999</v>
      </c>
      <c r="H358" s="249">
        <v>0</v>
      </c>
      <c r="I358" s="255">
        <v>0</v>
      </c>
    </row>
    <row r="359" spans="1:9" ht="102" x14ac:dyDescent="0.25">
      <c r="A359" s="253" t="s">
        <v>106</v>
      </c>
      <c r="B359" s="141">
        <v>460</v>
      </c>
      <c r="C359" s="137">
        <v>8</v>
      </c>
      <c r="D359" s="140">
        <v>1</v>
      </c>
      <c r="E359" s="136" t="s">
        <v>201</v>
      </c>
      <c r="F359" s="142">
        <v>100</v>
      </c>
      <c r="G359" s="314">
        <v>4684.8</v>
      </c>
      <c r="H359" s="138">
        <v>0</v>
      </c>
      <c r="I359" s="139">
        <v>0</v>
      </c>
    </row>
    <row r="360" spans="1:9" ht="25.5" x14ac:dyDescent="0.25">
      <c r="A360" s="230" t="s">
        <v>99</v>
      </c>
      <c r="B360" s="143">
        <v>460</v>
      </c>
      <c r="C360" s="105">
        <v>8</v>
      </c>
      <c r="D360" s="106">
        <v>1</v>
      </c>
      <c r="E360" s="107" t="s">
        <v>201</v>
      </c>
      <c r="F360" s="144">
        <v>110</v>
      </c>
      <c r="G360" s="108">
        <v>4684.8</v>
      </c>
      <c r="H360" s="125">
        <v>0</v>
      </c>
      <c r="I360" s="121">
        <v>0</v>
      </c>
    </row>
    <row r="361" spans="1:9" ht="51" x14ac:dyDescent="0.25">
      <c r="A361" s="256" t="s">
        <v>111</v>
      </c>
      <c r="B361" s="145">
        <v>460</v>
      </c>
      <c r="C361" s="146">
        <v>8</v>
      </c>
      <c r="D361" s="147">
        <v>1</v>
      </c>
      <c r="E361" s="148" t="s">
        <v>201</v>
      </c>
      <c r="F361" s="149">
        <v>600</v>
      </c>
      <c r="G361" s="315">
        <v>25000</v>
      </c>
      <c r="H361" s="250">
        <v>0</v>
      </c>
      <c r="I361" s="257">
        <v>0</v>
      </c>
    </row>
    <row r="362" spans="1:9" ht="25.5" x14ac:dyDescent="0.25">
      <c r="A362" s="230" t="s">
        <v>102</v>
      </c>
      <c r="B362" s="143">
        <v>460</v>
      </c>
      <c r="C362" s="105">
        <v>8</v>
      </c>
      <c r="D362" s="106">
        <v>1</v>
      </c>
      <c r="E362" s="107" t="s">
        <v>201</v>
      </c>
      <c r="F362" s="144">
        <v>610</v>
      </c>
      <c r="G362" s="108">
        <v>25000</v>
      </c>
      <c r="H362" s="125">
        <v>0</v>
      </c>
      <c r="I362" s="121">
        <v>0</v>
      </c>
    </row>
    <row r="363" spans="1:9" ht="63.75" x14ac:dyDescent="0.25">
      <c r="A363" s="254" t="s">
        <v>349</v>
      </c>
      <c r="B363" s="244">
        <v>460</v>
      </c>
      <c r="C363" s="245">
        <v>8</v>
      </c>
      <c r="D363" s="246">
        <v>1</v>
      </c>
      <c r="E363" s="247" t="s">
        <v>350</v>
      </c>
      <c r="F363" s="248" t="s">
        <v>176</v>
      </c>
      <c r="G363" s="312">
        <v>514.29999999999995</v>
      </c>
      <c r="H363" s="249">
        <v>514.29999999999995</v>
      </c>
      <c r="I363" s="255">
        <v>514.29999999999995</v>
      </c>
    </row>
    <row r="364" spans="1:9" ht="51" x14ac:dyDescent="0.25">
      <c r="A364" s="253" t="s">
        <v>111</v>
      </c>
      <c r="B364" s="141">
        <v>460</v>
      </c>
      <c r="C364" s="137">
        <v>8</v>
      </c>
      <c r="D364" s="140">
        <v>1</v>
      </c>
      <c r="E364" s="136" t="s">
        <v>350</v>
      </c>
      <c r="F364" s="142">
        <v>600</v>
      </c>
      <c r="G364" s="314">
        <v>514.29999999999995</v>
      </c>
      <c r="H364" s="138">
        <v>514.29999999999995</v>
      </c>
      <c r="I364" s="139">
        <v>514.29999999999995</v>
      </c>
    </row>
    <row r="365" spans="1:9" ht="25.5" x14ac:dyDescent="0.25">
      <c r="A365" s="230" t="s">
        <v>102</v>
      </c>
      <c r="B365" s="143">
        <v>460</v>
      </c>
      <c r="C365" s="105">
        <v>8</v>
      </c>
      <c r="D365" s="106">
        <v>1</v>
      </c>
      <c r="E365" s="107" t="s">
        <v>350</v>
      </c>
      <c r="F365" s="144">
        <v>610</v>
      </c>
      <c r="G365" s="108">
        <v>514.29999999999995</v>
      </c>
      <c r="H365" s="125">
        <v>514.29999999999995</v>
      </c>
      <c r="I365" s="121">
        <v>514.29999999999995</v>
      </c>
    </row>
    <row r="366" spans="1:9" ht="76.5" x14ac:dyDescent="0.25">
      <c r="A366" s="254" t="s">
        <v>421</v>
      </c>
      <c r="B366" s="244">
        <v>460</v>
      </c>
      <c r="C366" s="245">
        <v>8</v>
      </c>
      <c r="D366" s="246">
        <v>1</v>
      </c>
      <c r="E366" s="247" t="s">
        <v>422</v>
      </c>
      <c r="F366" s="248" t="s">
        <v>176</v>
      </c>
      <c r="G366" s="312">
        <v>7109.8</v>
      </c>
      <c r="H366" s="249">
        <v>0</v>
      </c>
      <c r="I366" s="255">
        <v>0</v>
      </c>
    </row>
    <row r="367" spans="1:9" ht="38.25" x14ac:dyDescent="0.25">
      <c r="A367" s="253" t="s">
        <v>107</v>
      </c>
      <c r="B367" s="141">
        <v>460</v>
      </c>
      <c r="C367" s="137">
        <v>8</v>
      </c>
      <c r="D367" s="140">
        <v>1</v>
      </c>
      <c r="E367" s="136" t="s">
        <v>422</v>
      </c>
      <c r="F367" s="142">
        <v>200</v>
      </c>
      <c r="G367" s="314">
        <v>7109.8</v>
      </c>
      <c r="H367" s="138">
        <v>0</v>
      </c>
      <c r="I367" s="139">
        <v>0</v>
      </c>
    </row>
    <row r="368" spans="1:9" ht="51" x14ac:dyDescent="0.25">
      <c r="A368" s="230" t="s">
        <v>97</v>
      </c>
      <c r="B368" s="143">
        <v>460</v>
      </c>
      <c r="C368" s="105">
        <v>8</v>
      </c>
      <c r="D368" s="106">
        <v>1</v>
      </c>
      <c r="E368" s="107" t="s">
        <v>422</v>
      </c>
      <c r="F368" s="144">
        <v>240</v>
      </c>
      <c r="G368" s="108">
        <v>7109.8</v>
      </c>
      <c r="H368" s="125">
        <v>0</v>
      </c>
      <c r="I368" s="121">
        <v>0</v>
      </c>
    </row>
    <row r="369" spans="1:9" ht="38.25" x14ac:dyDescent="0.25">
      <c r="A369" s="254" t="s">
        <v>298</v>
      </c>
      <c r="B369" s="244">
        <v>460</v>
      </c>
      <c r="C369" s="245">
        <v>8</v>
      </c>
      <c r="D369" s="246">
        <v>1</v>
      </c>
      <c r="E369" s="247" t="s">
        <v>299</v>
      </c>
      <c r="F369" s="248" t="s">
        <v>176</v>
      </c>
      <c r="G369" s="312">
        <v>384.5</v>
      </c>
      <c r="H369" s="249">
        <v>384.5</v>
      </c>
      <c r="I369" s="255">
        <v>384.7</v>
      </c>
    </row>
    <row r="370" spans="1:9" ht="51" x14ac:dyDescent="0.25">
      <c r="A370" s="253" t="s">
        <v>111</v>
      </c>
      <c r="B370" s="141">
        <v>460</v>
      </c>
      <c r="C370" s="137">
        <v>8</v>
      </c>
      <c r="D370" s="140">
        <v>1</v>
      </c>
      <c r="E370" s="136" t="s">
        <v>299</v>
      </c>
      <c r="F370" s="142">
        <v>600</v>
      </c>
      <c r="G370" s="314">
        <v>384.5</v>
      </c>
      <c r="H370" s="138">
        <v>384.5</v>
      </c>
      <c r="I370" s="139">
        <v>384.7</v>
      </c>
    </row>
    <row r="371" spans="1:9" ht="25.5" x14ac:dyDescent="0.25">
      <c r="A371" s="230" t="s">
        <v>102</v>
      </c>
      <c r="B371" s="143">
        <v>460</v>
      </c>
      <c r="C371" s="105">
        <v>8</v>
      </c>
      <c r="D371" s="106">
        <v>1</v>
      </c>
      <c r="E371" s="107" t="s">
        <v>299</v>
      </c>
      <c r="F371" s="144">
        <v>610</v>
      </c>
      <c r="G371" s="108">
        <v>384.5</v>
      </c>
      <c r="H371" s="125">
        <v>384.5</v>
      </c>
      <c r="I371" s="121">
        <v>384.7</v>
      </c>
    </row>
    <row r="372" spans="1:9" ht="63.75" x14ac:dyDescent="0.25">
      <c r="A372" s="254" t="s">
        <v>423</v>
      </c>
      <c r="B372" s="244">
        <v>460</v>
      </c>
      <c r="C372" s="245">
        <v>8</v>
      </c>
      <c r="D372" s="246">
        <v>1</v>
      </c>
      <c r="E372" s="247" t="s">
        <v>228</v>
      </c>
      <c r="F372" s="248" t="s">
        <v>176</v>
      </c>
      <c r="G372" s="312">
        <v>1305.5999999999999</v>
      </c>
      <c r="H372" s="249">
        <v>1289.9000000000001</v>
      </c>
      <c r="I372" s="255">
        <v>1283.8</v>
      </c>
    </row>
    <row r="373" spans="1:9" ht="38.25" x14ac:dyDescent="0.25">
      <c r="A373" s="253" t="s">
        <v>107</v>
      </c>
      <c r="B373" s="141">
        <v>460</v>
      </c>
      <c r="C373" s="137">
        <v>8</v>
      </c>
      <c r="D373" s="140">
        <v>1</v>
      </c>
      <c r="E373" s="136" t="s">
        <v>228</v>
      </c>
      <c r="F373" s="142">
        <v>200</v>
      </c>
      <c r="G373" s="314">
        <v>1305.5999999999999</v>
      </c>
      <c r="H373" s="138">
        <v>1289.9000000000001</v>
      </c>
      <c r="I373" s="139">
        <v>1283.8</v>
      </c>
    </row>
    <row r="374" spans="1:9" ht="51" x14ac:dyDescent="0.25">
      <c r="A374" s="230" t="s">
        <v>97</v>
      </c>
      <c r="B374" s="143">
        <v>460</v>
      </c>
      <c r="C374" s="105">
        <v>8</v>
      </c>
      <c r="D374" s="106">
        <v>1</v>
      </c>
      <c r="E374" s="107" t="s">
        <v>228</v>
      </c>
      <c r="F374" s="144">
        <v>240</v>
      </c>
      <c r="G374" s="108">
        <v>1305.5999999999999</v>
      </c>
      <c r="H374" s="125">
        <v>1289.9000000000001</v>
      </c>
      <c r="I374" s="121">
        <v>1283.8</v>
      </c>
    </row>
    <row r="375" spans="1:9" ht="63.75" x14ac:dyDescent="0.25">
      <c r="A375" s="254" t="s">
        <v>349</v>
      </c>
      <c r="B375" s="244">
        <v>460</v>
      </c>
      <c r="C375" s="245">
        <v>8</v>
      </c>
      <c r="D375" s="246">
        <v>1</v>
      </c>
      <c r="E375" s="247" t="s">
        <v>351</v>
      </c>
      <c r="F375" s="248" t="s">
        <v>176</v>
      </c>
      <c r="G375" s="312">
        <v>6.3</v>
      </c>
      <c r="H375" s="249">
        <v>0</v>
      </c>
      <c r="I375" s="255">
        <v>0</v>
      </c>
    </row>
    <row r="376" spans="1:9" ht="51" x14ac:dyDescent="0.25">
      <c r="A376" s="253" t="s">
        <v>111</v>
      </c>
      <c r="B376" s="141">
        <v>460</v>
      </c>
      <c r="C376" s="137">
        <v>8</v>
      </c>
      <c r="D376" s="140">
        <v>1</v>
      </c>
      <c r="E376" s="136" t="s">
        <v>351</v>
      </c>
      <c r="F376" s="142">
        <v>600</v>
      </c>
      <c r="G376" s="314">
        <v>6.3</v>
      </c>
      <c r="H376" s="138">
        <v>0</v>
      </c>
      <c r="I376" s="139">
        <v>0</v>
      </c>
    </row>
    <row r="377" spans="1:9" ht="25.5" x14ac:dyDescent="0.25">
      <c r="A377" s="230" t="s">
        <v>102</v>
      </c>
      <c r="B377" s="143">
        <v>460</v>
      </c>
      <c r="C377" s="105">
        <v>8</v>
      </c>
      <c r="D377" s="106">
        <v>1</v>
      </c>
      <c r="E377" s="107" t="s">
        <v>351</v>
      </c>
      <c r="F377" s="144">
        <v>610</v>
      </c>
      <c r="G377" s="108">
        <v>6.3</v>
      </c>
      <c r="H377" s="125">
        <v>0</v>
      </c>
      <c r="I377" s="121">
        <v>0</v>
      </c>
    </row>
    <row r="378" spans="1:9" ht="25.5" x14ac:dyDescent="0.25">
      <c r="A378" s="254" t="s">
        <v>424</v>
      </c>
      <c r="B378" s="244">
        <v>460</v>
      </c>
      <c r="C378" s="245">
        <v>8</v>
      </c>
      <c r="D378" s="246">
        <v>1</v>
      </c>
      <c r="E378" s="247" t="s">
        <v>425</v>
      </c>
      <c r="F378" s="248" t="s">
        <v>176</v>
      </c>
      <c r="G378" s="312">
        <v>86.4</v>
      </c>
      <c r="H378" s="249">
        <v>0</v>
      </c>
      <c r="I378" s="255">
        <v>0</v>
      </c>
    </row>
    <row r="379" spans="1:9" ht="38.25" x14ac:dyDescent="0.25">
      <c r="A379" s="253" t="s">
        <v>107</v>
      </c>
      <c r="B379" s="141">
        <v>460</v>
      </c>
      <c r="C379" s="137">
        <v>8</v>
      </c>
      <c r="D379" s="140">
        <v>1</v>
      </c>
      <c r="E379" s="136" t="s">
        <v>425</v>
      </c>
      <c r="F379" s="142">
        <v>200</v>
      </c>
      <c r="G379" s="314">
        <v>86.4</v>
      </c>
      <c r="H379" s="138">
        <v>0</v>
      </c>
      <c r="I379" s="139">
        <v>0</v>
      </c>
    </row>
    <row r="380" spans="1:9" ht="51" x14ac:dyDescent="0.25">
      <c r="A380" s="230" t="s">
        <v>97</v>
      </c>
      <c r="B380" s="143">
        <v>460</v>
      </c>
      <c r="C380" s="105">
        <v>8</v>
      </c>
      <c r="D380" s="106">
        <v>1</v>
      </c>
      <c r="E380" s="107" t="s">
        <v>425</v>
      </c>
      <c r="F380" s="144">
        <v>240</v>
      </c>
      <c r="G380" s="108">
        <v>86.4</v>
      </c>
      <c r="H380" s="125">
        <v>0</v>
      </c>
      <c r="I380" s="121">
        <v>0</v>
      </c>
    </row>
    <row r="381" spans="1:9" ht="38.25" x14ac:dyDescent="0.25">
      <c r="A381" s="254" t="s">
        <v>298</v>
      </c>
      <c r="B381" s="244">
        <v>460</v>
      </c>
      <c r="C381" s="245">
        <v>8</v>
      </c>
      <c r="D381" s="246">
        <v>1</v>
      </c>
      <c r="E381" s="247" t="s">
        <v>300</v>
      </c>
      <c r="F381" s="248" t="s">
        <v>176</v>
      </c>
      <c r="G381" s="312">
        <v>4.8</v>
      </c>
      <c r="H381" s="249">
        <v>0</v>
      </c>
      <c r="I381" s="255">
        <v>0</v>
      </c>
    </row>
    <row r="382" spans="1:9" ht="51" x14ac:dyDescent="0.25">
      <c r="A382" s="253" t="s">
        <v>111</v>
      </c>
      <c r="B382" s="141">
        <v>460</v>
      </c>
      <c r="C382" s="137">
        <v>8</v>
      </c>
      <c r="D382" s="140">
        <v>1</v>
      </c>
      <c r="E382" s="136" t="s">
        <v>300</v>
      </c>
      <c r="F382" s="142">
        <v>600</v>
      </c>
      <c r="G382" s="314">
        <v>4.8</v>
      </c>
      <c r="H382" s="138">
        <v>0</v>
      </c>
      <c r="I382" s="139">
        <v>0</v>
      </c>
    </row>
    <row r="383" spans="1:9" ht="25.5" x14ac:dyDescent="0.25">
      <c r="A383" s="230" t="s">
        <v>102</v>
      </c>
      <c r="B383" s="143">
        <v>460</v>
      </c>
      <c r="C383" s="105">
        <v>8</v>
      </c>
      <c r="D383" s="106">
        <v>1</v>
      </c>
      <c r="E383" s="107" t="s">
        <v>300</v>
      </c>
      <c r="F383" s="144">
        <v>610</v>
      </c>
      <c r="G383" s="108">
        <v>4.8</v>
      </c>
      <c r="H383" s="125">
        <v>0</v>
      </c>
      <c r="I383" s="121">
        <v>0</v>
      </c>
    </row>
    <row r="384" spans="1:9" ht="25.5" x14ac:dyDescent="0.25">
      <c r="A384" s="254" t="s">
        <v>426</v>
      </c>
      <c r="B384" s="244">
        <v>460</v>
      </c>
      <c r="C384" s="245">
        <v>8</v>
      </c>
      <c r="D384" s="246">
        <v>1</v>
      </c>
      <c r="E384" s="247" t="s">
        <v>427</v>
      </c>
      <c r="F384" s="248" t="s">
        <v>176</v>
      </c>
      <c r="G384" s="312">
        <v>105.5</v>
      </c>
      <c r="H384" s="249">
        <v>0</v>
      </c>
      <c r="I384" s="255">
        <v>0</v>
      </c>
    </row>
    <row r="385" spans="1:9" ht="25.5" x14ac:dyDescent="0.25">
      <c r="A385" s="251" t="s">
        <v>426</v>
      </c>
      <c r="B385" s="237">
        <v>460</v>
      </c>
      <c r="C385" s="238">
        <v>8</v>
      </c>
      <c r="D385" s="239">
        <v>1</v>
      </c>
      <c r="E385" s="240" t="s">
        <v>428</v>
      </c>
      <c r="F385" s="241" t="s">
        <v>176</v>
      </c>
      <c r="G385" s="313">
        <v>105.5</v>
      </c>
      <c r="H385" s="242">
        <v>0</v>
      </c>
      <c r="I385" s="252">
        <v>0</v>
      </c>
    </row>
    <row r="386" spans="1:9" ht="51" x14ac:dyDescent="0.25">
      <c r="A386" s="253" t="s">
        <v>111</v>
      </c>
      <c r="B386" s="141">
        <v>460</v>
      </c>
      <c r="C386" s="137">
        <v>8</v>
      </c>
      <c r="D386" s="140">
        <v>1</v>
      </c>
      <c r="E386" s="136" t="s">
        <v>428</v>
      </c>
      <c r="F386" s="142">
        <v>600</v>
      </c>
      <c r="G386" s="314">
        <v>105.5</v>
      </c>
      <c r="H386" s="138">
        <v>0</v>
      </c>
      <c r="I386" s="139">
        <v>0</v>
      </c>
    </row>
    <row r="387" spans="1:9" ht="25.5" x14ac:dyDescent="0.25">
      <c r="A387" s="230" t="s">
        <v>102</v>
      </c>
      <c r="B387" s="143">
        <v>460</v>
      </c>
      <c r="C387" s="105">
        <v>8</v>
      </c>
      <c r="D387" s="106">
        <v>1</v>
      </c>
      <c r="E387" s="107" t="s">
        <v>428</v>
      </c>
      <c r="F387" s="144">
        <v>610</v>
      </c>
      <c r="G387" s="108">
        <v>105.5</v>
      </c>
      <c r="H387" s="125">
        <v>0</v>
      </c>
      <c r="I387" s="121">
        <v>0</v>
      </c>
    </row>
    <row r="388" spans="1:9" x14ac:dyDescent="0.25">
      <c r="A388" s="254" t="s">
        <v>89</v>
      </c>
      <c r="B388" s="244">
        <v>460</v>
      </c>
      <c r="C388" s="245">
        <v>10</v>
      </c>
      <c r="D388" s="246">
        <v>0</v>
      </c>
      <c r="E388" s="247" t="s">
        <v>176</v>
      </c>
      <c r="F388" s="248" t="s">
        <v>176</v>
      </c>
      <c r="G388" s="312">
        <v>100348.3</v>
      </c>
      <c r="H388" s="249">
        <v>148135.9</v>
      </c>
      <c r="I388" s="255">
        <v>138377.1</v>
      </c>
    </row>
    <row r="389" spans="1:9" x14ac:dyDescent="0.25">
      <c r="A389" s="251" t="s">
        <v>10</v>
      </c>
      <c r="B389" s="237">
        <v>460</v>
      </c>
      <c r="C389" s="238">
        <v>10</v>
      </c>
      <c r="D389" s="239">
        <v>1</v>
      </c>
      <c r="E389" s="240" t="s">
        <v>176</v>
      </c>
      <c r="F389" s="241" t="s">
        <v>176</v>
      </c>
      <c r="G389" s="313">
        <v>3773.1</v>
      </c>
      <c r="H389" s="242">
        <v>3773.1</v>
      </c>
      <c r="I389" s="252">
        <v>3773.1</v>
      </c>
    </row>
    <row r="390" spans="1:9" ht="25.5" x14ac:dyDescent="0.25">
      <c r="A390" s="251" t="s">
        <v>44</v>
      </c>
      <c r="B390" s="237">
        <v>460</v>
      </c>
      <c r="C390" s="238">
        <v>10</v>
      </c>
      <c r="D390" s="239">
        <v>1</v>
      </c>
      <c r="E390" s="240" t="s">
        <v>177</v>
      </c>
      <c r="F390" s="241" t="s">
        <v>176</v>
      </c>
      <c r="G390" s="313">
        <v>3773.1</v>
      </c>
      <c r="H390" s="242">
        <v>3773.1</v>
      </c>
      <c r="I390" s="252">
        <v>3773.1</v>
      </c>
    </row>
    <row r="391" spans="1:9" ht="25.5" x14ac:dyDescent="0.25">
      <c r="A391" s="251" t="s">
        <v>9</v>
      </c>
      <c r="B391" s="237">
        <v>460</v>
      </c>
      <c r="C391" s="238">
        <v>10</v>
      </c>
      <c r="D391" s="239">
        <v>1</v>
      </c>
      <c r="E391" s="240" t="s">
        <v>229</v>
      </c>
      <c r="F391" s="241" t="s">
        <v>176</v>
      </c>
      <c r="G391" s="313">
        <v>3773.1</v>
      </c>
      <c r="H391" s="242">
        <v>3773.1</v>
      </c>
      <c r="I391" s="252">
        <v>3773.1</v>
      </c>
    </row>
    <row r="392" spans="1:9" ht="25.5" x14ac:dyDescent="0.25">
      <c r="A392" s="253" t="s">
        <v>112</v>
      </c>
      <c r="B392" s="141">
        <v>460</v>
      </c>
      <c r="C392" s="137">
        <v>10</v>
      </c>
      <c r="D392" s="140">
        <v>1</v>
      </c>
      <c r="E392" s="136" t="s">
        <v>229</v>
      </c>
      <c r="F392" s="142">
        <v>300</v>
      </c>
      <c r="G392" s="314">
        <v>3773.1</v>
      </c>
      <c r="H392" s="138">
        <v>3773.1</v>
      </c>
      <c r="I392" s="139">
        <v>3773.1</v>
      </c>
    </row>
    <row r="393" spans="1:9" ht="25.5" x14ac:dyDescent="0.25">
      <c r="A393" s="230" t="s">
        <v>103</v>
      </c>
      <c r="B393" s="143">
        <v>460</v>
      </c>
      <c r="C393" s="105">
        <v>10</v>
      </c>
      <c r="D393" s="106">
        <v>1</v>
      </c>
      <c r="E393" s="107" t="s">
        <v>229</v>
      </c>
      <c r="F393" s="144">
        <v>310</v>
      </c>
      <c r="G393" s="108">
        <v>3773.1</v>
      </c>
      <c r="H393" s="125">
        <v>3773.1</v>
      </c>
      <c r="I393" s="121">
        <v>3773.1</v>
      </c>
    </row>
    <row r="394" spans="1:9" ht="25.5" x14ac:dyDescent="0.25">
      <c r="A394" s="254" t="s">
        <v>8</v>
      </c>
      <c r="B394" s="244">
        <v>460</v>
      </c>
      <c r="C394" s="245">
        <v>10</v>
      </c>
      <c r="D394" s="246">
        <v>2</v>
      </c>
      <c r="E394" s="247" t="s">
        <v>176</v>
      </c>
      <c r="F394" s="248" t="s">
        <v>176</v>
      </c>
      <c r="G394" s="312">
        <v>50316.800000000003</v>
      </c>
      <c r="H394" s="249">
        <v>53221.7</v>
      </c>
      <c r="I394" s="255">
        <v>52307.7</v>
      </c>
    </row>
    <row r="395" spans="1:9" ht="25.5" x14ac:dyDescent="0.25">
      <c r="A395" s="251" t="s">
        <v>44</v>
      </c>
      <c r="B395" s="237">
        <v>460</v>
      </c>
      <c r="C395" s="238">
        <v>10</v>
      </c>
      <c r="D395" s="239">
        <v>2</v>
      </c>
      <c r="E395" s="240" t="s">
        <v>177</v>
      </c>
      <c r="F395" s="241" t="s">
        <v>176</v>
      </c>
      <c r="G395" s="313">
        <v>50316.800000000003</v>
      </c>
      <c r="H395" s="242">
        <v>53221.7</v>
      </c>
      <c r="I395" s="252">
        <v>52307.7</v>
      </c>
    </row>
    <row r="396" spans="1:9" ht="38.25" x14ac:dyDescent="0.25">
      <c r="A396" s="251" t="s">
        <v>381</v>
      </c>
      <c r="B396" s="237">
        <v>460</v>
      </c>
      <c r="C396" s="238">
        <v>10</v>
      </c>
      <c r="D396" s="239">
        <v>2</v>
      </c>
      <c r="E396" s="240" t="s">
        <v>196</v>
      </c>
      <c r="F396" s="241" t="s">
        <v>176</v>
      </c>
      <c r="G396" s="313">
        <v>46347.4</v>
      </c>
      <c r="H396" s="242">
        <v>49091.1</v>
      </c>
      <c r="I396" s="252">
        <v>52307.7</v>
      </c>
    </row>
    <row r="397" spans="1:9" ht="51" x14ac:dyDescent="0.25">
      <c r="A397" s="253" t="s">
        <v>111</v>
      </c>
      <c r="B397" s="141">
        <v>460</v>
      </c>
      <c r="C397" s="137">
        <v>10</v>
      </c>
      <c r="D397" s="140">
        <v>2</v>
      </c>
      <c r="E397" s="136" t="s">
        <v>196</v>
      </c>
      <c r="F397" s="142">
        <v>600</v>
      </c>
      <c r="G397" s="314">
        <v>46347.4</v>
      </c>
      <c r="H397" s="138">
        <v>49091.1</v>
      </c>
      <c r="I397" s="139">
        <v>52307.7</v>
      </c>
    </row>
    <row r="398" spans="1:9" ht="25.5" x14ac:dyDescent="0.25">
      <c r="A398" s="230" t="s">
        <v>102</v>
      </c>
      <c r="B398" s="143">
        <v>460</v>
      </c>
      <c r="C398" s="105">
        <v>10</v>
      </c>
      <c r="D398" s="106">
        <v>2</v>
      </c>
      <c r="E398" s="107" t="s">
        <v>196</v>
      </c>
      <c r="F398" s="144">
        <v>610</v>
      </c>
      <c r="G398" s="108">
        <v>46347.4</v>
      </c>
      <c r="H398" s="125">
        <v>49091.1</v>
      </c>
      <c r="I398" s="121">
        <v>52307.7</v>
      </c>
    </row>
    <row r="399" spans="1:9" ht="51" x14ac:dyDescent="0.25">
      <c r="A399" s="254" t="s">
        <v>120</v>
      </c>
      <c r="B399" s="244">
        <v>460</v>
      </c>
      <c r="C399" s="245">
        <v>10</v>
      </c>
      <c r="D399" s="246">
        <v>2</v>
      </c>
      <c r="E399" s="247" t="s">
        <v>230</v>
      </c>
      <c r="F399" s="248" t="s">
        <v>176</v>
      </c>
      <c r="G399" s="312">
        <v>3969.4</v>
      </c>
      <c r="H399" s="249">
        <v>4130.6000000000004</v>
      </c>
      <c r="I399" s="255">
        <v>0</v>
      </c>
    </row>
    <row r="400" spans="1:9" ht="51" x14ac:dyDescent="0.25">
      <c r="A400" s="251" t="s">
        <v>120</v>
      </c>
      <c r="B400" s="237">
        <v>460</v>
      </c>
      <c r="C400" s="238">
        <v>10</v>
      </c>
      <c r="D400" s="239">
        <v>2</v>
      </c>
      <c r="E400" s="240" t="s">
        <v>231</v>
      </c>
      <c r="F400" s="241" t="s">
        <v>176</v>
      </c>
      <c r="G400" s="313">
        <v>3969.4</v>
      </c>
      <c r="H400" s="242">
        <v>4130.6000000000004</v>
      </c>
      <c r="I400" s="252">
        <v>0</v>
      </c>
    </row>
    <row r="401" spans="1:9" ht="51" x14ac:dyDescent="0.25">
      <c r="A401" s="253" t="s">
        <v>111</v>
      </c>
      <c r="B401" s="141">
        <v>460</v>
      </c>
      <c r="C401" s="137">
        <v>10</v>
      </c>
      <c r="D401" s="140">
        <v>2</v>
      </c>
      <c r="E401" s="136" t="s">
        <v>231</v>
      </c>
      <c r="F401" s="142">
        <v>600</v>
      </c>
      <c r="G401" s="314">
        <v>3969.4</v>
      </c>
      <c r="H401" s="138">
        <v>4130.6000000000004</v>
      </c>
      <c r="I401" s="139">
        <v>0</v>
      </c>
    </row>
    <row r="402" spans="1:9" ht="25.5" x14ac:dyDescent="0.25">
      <c r="A402" s="230" t="s">
        <v>102</v>
      </c>
      <c r="B402" s="143">
        <v>460</v>
      </c>
      <c r="C402" s="105">
        <v>10</v>
      </c>
      <c r="D402" s="106">
        <v>2</v>
      </c>
      <c r="E402" s="107" t="s">
        <v>231</v>
      </c>
      <c r="F402" s="144">
        <v>610</v>
      </c>
      <c r="G402" s="108">
        <v>3969.4</v>
      </c>
      <c r="H402" s="125">
        <v>4130.6000000000004</v>
      </c>
      <c r="I402" s="121">
        <v>0</v>
      </c>
    </row>
    <row r="403" spans="1:9" ht="25.5" x14ac:dyDescent="0.25">
      <c r="A403" s="254" t="s">
        <v>7</v>
      </c>
      <c r="B403" s="244">
        <v>460</v>
      </c>
      <c r="C403" s="245">
        <v>10</v>
      </c>
      <c r="D403" s="246">
        <v>3</v>
      </c>
      <c r="E403" s="247" t="s">
        <v>176</v>
      </c>
      <c r="F403" s="248" t="s">
        <v>176</v>
      </c>
      <c r="G403" s="312">
        <v>1055.4000000000001</v>
      </c>
      <c r="H403" s="249">
        <v>1079</v>
      </c>
      <c r="I403" s="255">
        <v>7231.8</v>
      </c>
    </row>
    <row r="404" spans="1:9" ht="25.5" x14ac:dyDescent="0.25">
      <c r="A404" s="251" t="s">
        <v>44</v>
      </c>
      <c r="B404" s="237">
        <v>460</v>
      </c>
      <c r="C404" s="238">
        <v>10</v>
      </c>
      <c r="D404" s="239">
        <v>3</v>
      </c>
      <c r="E404" s="240" t="s">
        <v>177</v>
      </c>
      <c r="F404" s="241" t="s">
        <v>176</v>
      </c>
      <c r="G404" s="313">
        <v>1055.4000000000001</v>
      </c>
      <c r="H404" s="242">
        <v>1079</v>
      </c>
      <c r="I404" s="252">
        <v>7231.8</v>
      </c>
    </row>
    <row r="405" spans="1:9" ht="25.5" x14ac:dyDescent="0.25">
      <c r="A405" s="251" t="s">
        <v>429</v>
      </c>
      <c r="B405" s="237">
        <v>460</v>
      </c>
      <c r="C405" s="238">
        <v>10</v>
      </c>
      <c r="D405" s="239">
        <v>3</v>
      </c>
      <c r="E405" s="240" t="s">
        <v>232</v>
      </c>
      <c r="F405" s="241" t="s">
        <v>176</v>
      </c>
      <c r="G405" s="313">
        <v>1055.4000000000001</v>
      </c>
      <c r="H405" s="242">
        <v>1079</v>
      </c>
      <c r="I405" s="252">
        <v>1065.9000000000001</v>
      </c>
    </row>
    <row r="406" spans="1:9" ht="25.5" x14ac:dyDescent="0.25">
      <c r="A406" s="253" t="s">
        <v>112</v>
      </c>
      <c r="B406" s="141">
        <v>460</v>
      </c>
      <c r="C406" s="137">
        <v>10</v>
      </c>
      <c r="D406" s="140">
        <v>3</v>
      </c>
      <c r="E406" s="136" t="s">
        <v>232</v>
      </c>
      <c r="F406" s="142">
        <v>300</v>
      </c>
      <c r="G406" s="314">
        <v>1055.4000000000001</v>
      </c>
      <c r="H406" s="138">
        <v>1079</v>
      </c>
      <c r="I406" s="139">
        <v>1065.9000000000001</v>
      </c>
    </row>
    <row r="407" spans="1:9" ht="38.25" x14ac:dyDescent="0.25">
      <c r="A407" s="230" t="s">
        <v>104</v>
      </c>
      <c r="B407" s="143">
        <v>460</v>
      </c>
      <c r="C407" s="105">
        <v>10</v>
      </c>
      <c r="D407" s="106">
        <v>3</v>
      </c>
      <c r="E407" s="107" t="s">
        <v>232</v>
      </c>
      <c r="F407" s="144">
        <v>320</v>
      </c>
      <c r="G407" s="108">
        <v>1055.4000000000001</v>
      </c>
      <c r="H407" s="125">
        <v>1079</v>
      </c>
      <c r="I407" s="121">
        <v>1065.9000000000001</v>
      </c>
    </row>
    <row r="408" spans="1:9" ht="51" x14ac:dyDescent="0.25">
      <c r="A408" s="254" t="s">
        <v>430</v>
      </c>
      <c r="B408" s="244">
        <v>460</v>
      </c>
      <c r="C408" s="245">
        <v>10</v>
      </c>
      <c r="D408" s="246">
        <v>3</v>
      </c>
      <c r="E408" s="247" t="s">
        <v>233</v>
      </c>
      <c r="F408" s="248" t="s">
        <v>176</v>
      </c>
      <c r="G408" s="312">
        <v>0</v>
      </c>
      <c r="H408" s="249">
        <v>0</v>
      </c>
      <c r="I408" s="255">
        <v>6165.9</v>
      </c>
    </row>
    <row r="409" spans="1:9" ht="25.5" x14ac:dyDescent="0.25">
      <c r="A409" s="253" t="s">
        <v>112</v>
      </c>
      <c r="B409" s="141">
        <v>460</v>
      </c>
      <c r="C409" s="137">
        <v>10</v>
      </c>
      <c r="D409" s="140">
        <v>3</v>
      </c>
      <c r="E409" s="136" t="s">
        <v>233</v>
      </c>
      <c r="F409" s="142">
        <v>300</v>
      </c>
      <c r="G409" s="314">
        <v>0</v>
      </c>
      <c r="H409" s="138">
        <v>0</v>
      </c>
      <c r="I409" s="139">
        <v>6165.9</v>
      </c>
    </row>
    <row r="410" spans="1:9" ht="38.25" x14ac:dyDescent="0.25">
      <c r="A410" s="230" t="s">
        <v>104</v>
      </c>
      <c r="B410" s="143">
        <v>460</v>
      </c>
      <c r="C410" s="105">
        <v>10</v>
      </c>
      <c r="D410" s="106">
        <v>3</v>
      </c>
      <c r="E410" s="107" t="s">
        <v>233</v>
      </c>
      <c r="F410" s="144">
        <v>320</v>
      </c>
      <c r="G410" s="108">
        <v>0</v>
      </c>
      <c r="H410" s="125">
        <v>0</v>
      </c>
      <c r="I410" s="121">
        <v>6165.9</v>
      </c>
    </row>
    <row r="411" spans="1:9" x14ac:dyDescent="0.25">
      <c r="A411" s="254" t="s">
        <v>6</v>
      </c>
      <c r="B411" s="244">
        <v>460</v>
      </c>
      <c r="C411" s="245">
        <v>10</v>
      </c>
      <c r="D411" s="246">
        <v>4</v>
      </c>
      <c r="E411" s="247" t="s">
        <v>176</v>
      </c>
      <c r="F411" s="248" t="s">
        <v>176</v>
      </c>
      <c r="G411" s="312">
        <v>43187</v>
      </c>
      <c r="H411" s="249">
        <v>90046.1</v>
      </c>
      <c r="I411" s="255">
        <v>75048.5</v>
      </c>
    </row>
    <row r="412" spans="1:9" ht="25.5" x14ac:dyDescent="0.25">
      <c r="A412" s="251" t="s">
        <v>44</v>
      </c>
      <c r="B412" s="237">
        <v>460</v>
      </c>
      <c r="C412" s="238">
        <v>10</v>
      </c>
      <c r="D412" s="239">
        <v>4</v>
      </c>
      <c r="E412" s="240" t="s">
        <v>177</v>
      </c>
      <c r="F412" s="241" t="s">
        <v>176</v>
      </c>
      <c r="G412" s="313">
        <v>43187</v>
      </c>
      <c r="H412" s="242">
        <v>90046.1</v>
      </c>
      <c r="I412" s="252">
        <v>75048.5</v>
      </c>
    </row>
    <row r="413" spans="1:9" ht="76.5" x14ac:dyDescent="0.25">
      <c r="A413" s="251" t="s">
        <v>385</v>
      </c>
      <c r="B413" s="237">
        <v>460</v>
      </c>
      <c r="C413" s="238">
        <v>10</v>
      </c>
      <c r="D413" s="239">
        <v>4</v>
      </c>
      <c r="E413" s="240" t="s">
        <v>200</v>
      </c>
      <c r="F413" s="241" t="s">
        <v>176</v>
      </c>
      <c r="G413" s="313">
        <v>43187</v>
      </c>
      <c r="H413" s="242">
        <v>39623</v>
      </c>
      <c r="I413" s="252">
        <v>37231.199999999997</v>
      </c>
    </row>
    <row r="414" spans="1:9" ht="25.5" x14ac:dyDescent="0.25">
      <c r="A414" s="253" t="s">
        <v>112</v>
      </c>
      <c r="B414" s="141">
        <v>460</v>
      </c>
      <c r="C414" s="137">
        <v>10</v>
      </c>
      <c r="D414" s="140">
        <v>4</v>
      </c>
      <c r="E414" s="136" t="s">
        <v>200</v>
      </c>
      <c r="F414" s="142">
        <v>300</v>
      </c>
      <c r="G414" s="314">
        <v>43187</v>
      </c>
      <c r="H414" s="138">
        <v>39623</v>
      </c>
      <c r="I414" s="139">
        <v>37231.199999999997</v>
      </c>
    </row>
    <row r="415" spans="1:9" ht="38.25" x14ac:dyDescent="0.25">
      <c r="A415" s="230" t="s">
        <v>104</v>
      </c>
      <c r="B415" s="143">
        <v>460</v>
      </c>
      <c r="C415" s="105">
        <v>10</v>
      </c>
      <c r="D415" s="106">
        <v>4</v>
      </c>
      <c r="E415" s="107" t="s">
        <v>200</v>
      </c>
      <c r="F415" s="144">
        <v>320</v>
      </c>
      <c r="G415" s="108">
        <v>43187</v>
      </c>
      <c r="H415" s="125">
        <v>39623</v>
      </c>
      <c r="I415" s="121">
        <v>37231.199999999997</v>
      </c>
    </row>
    <row r="416" spans="1:9" ht="76.5" x14ac:dyDescent="0.25">
      <c r="A416" s="254" t="s">
        <v>352</v>
      </c>
      <c r="B416" s="244">
        <v>460</v>
      </c>
      <c r="C416" s="245">
        <v>10</v>
      </c>
      <c r="D416" s="246">
        <v>4</v>
      </c>
      <c r="E416" s="247" t="s">
        <v>353</v>
      </c>
      <c r="F416" s="248" t="s">
        <v>176</v>
      </c>
      <c r="G416" s="312">
        <v>0</v>
      </c>
      <c r="H416" s="249">
        <v>50423.1</v>
      </c>
      <c r="I416" s="255">
        <v>37817.300000000003</v>
      </c>
    </row>
    <row r="417" spans="1:9" ht="38.25" x14ac:dyDescent="0.25">
      <c r="A417" s="253" t="s">
        <v>110</v>
      </c>
      <c r="B417" s="141">
        <v>460</v>
      </c>
      <c r="C417" s="137">
        <v>10</v>
      </c>
      <c r="D417" s="140">
        <v>4</v>
      </c>
      <c r="E417" s="136" t="s">
        <v>353</v>
      </c>
      <c r="F417" s="142">
        <v>400</v>
      </c>
      <c r="G417" s="314">
        <v>0</v>
      </c>
      <c r="H417" s="138">
        <v>50423.1</v>
      </c>
      <c r="I417" s="139">
        <v>37817.300000000003</v>
      </c>
    </row>
    <row r="418" spans="1:9" x14ac:dyDescent="0.25">
      <c r="A418" s="230" t="s">
        <v>101</v>
      </c>
      <c r="B418" s="143">
        <v>460</v>
      </c>
      <c r="C418" s="105">
        <v>10</v>
      </c>
      <c r="D418" s="106">
        <v>4</v>
      </c>
      <c r="E418" s="107" t="s">
        <v>353</v>
      </c>
      <c r="F418" s="144">
        <v>410</v>
      </c>
      <c r="G418" s="108">
        <v>0</v>
      </c>
      <c r="H418" s="125">
        <v>50423.1</v>
      </c>
      <c r="I418" s="121">
        <v>37817.300000000003</v>
      </c>
    </row>
    <row r="419" spans="1:9" ht="25.5" x14ac:dyDescent="0.25">
      <c r="A419" s="254" t="s">
        <v>5</v>
      </c>
      <c r="B419" s="244">
        <v>460</v>
      </c>
      <c r="C419" s="245">
        <v>10</v>
      </c>
      <c r="D419" s="246">
        <v>6</v>
      </c>
      <c r="E419" s="247" t="s">
        <v>176</v>
      </c>
      <c r="F419" s="248" t="s">
        <v>176</v>
      </c>
      <c r="G419" s="312">
        <v>2016</v>
      </c>
      <c r="H419" s="249">
        <v>16</v>
      </c>
      <c r="I419" s="255">
        <v>16</v>
      </c>
    </row>
    <row r="420" spans="1:9" ht="51" x14ac:dyDescent="0.25">
      <c r="A420" s="251" t="s">
        <v>354</v>
      </c>
      <c r="B420" s="237">
        <v>460</v>
      </c>
      <c r="C420" s="238">
        <v>10</v>
      </c>
      <c r="D420" s="239">
        <v>6</v>
      </c>
      <c r="E420" s="240" t="s">
        <v>301</v>
      </c>
      <c r="F420" s="241" t="s">
        <v>176</v>
      </c>
      <c r="G420" s="313">
        <v>2000</v>
      </c>
      <c r="H420" s="242">
        <v>0</v>
      </c>
      <c r="I420" s="252">
        <v>0</v>
      </c>
    </row>
    <row r="421" spans="1:9" ht="38.25" x14ac:dyDescent="0.25">
      <c r="A421" s="251" t="s">
        <v>302</v>
      </c>
      <c r="B421" s="237">
        <v>460</v>
      </c>
      <c r="C421" s="238">
        <v>10</v>
      </c>
      <c r="D421" s="239">
        <v>6</v>
      </c>
      <c r="E421" s="240" t="s">
        <v>303</v>
      </c>
      <c r="F421" s="241" t="s">
        <v>176</v>
      </c>
      <c r="G421" s="313">
        <v>1773.5</v>
      </c>
      <c r="H421" s="242">
        <v>0</v>
      </c>
      <c r="I421" s="252">
        <v>0</v>
      </c>
    </row>
    <row r="422" spans="1:9" ht="25.5" x14ac:dyDescent="0.25">
      <c r="A422" s="251" t="s">
        <v>304</v>
      </c>
      <c r="B422" s="237">
        <v>460</v>
      </c>
      <c r="C422" s="238">
        <v>10</v>
      </c>
      <c r="D422" s="239">
        <v>6</v>
      </c>
      <c r="E422" s="240" t="s">
        <v>305</v>
      </c>
      <c r="F422" s="241" t="s">
        <v>176</v>
      </c>
      <c r="G422" s="313">
        <v>1370</v>
      </c>
      <c r="H422" s="242">
        <v>0</v>
      </c>
      <c r="I422" s="252">
        <v>0</v>
      </c>
    </row>
    <row r="423" spans="1:9" ht="102" x14ac:dyDescent="0.25">
      <c r="A423" s="253" t="s">
        <v>106</v>
      </c>
      <c r="B423" s="141">
        <v>460</v>
      </c>
      <c r="C423" s="137">
        <v>10</v>
      </c>
      <c r="D423" s="140">
        <v>6</v>
      </c>
      <c r="E423" s="136" t="s">
        <v>305</v>
      </c>
      <c r="F423" s="142">
        <v>100</v>
      </c>
      <c r="G423" s="314">
        <v>290</v>
      </c>
      <c r="H423" s="138">
        <v>0</v>
      </c>
      <c r="I423" s="139">
        <v>0</v>
      </c>
    </row>
    <row r="424" spans="1:9" ht="25.5" x14ac:dyDescent="0.25">
      <c r="A424" s="230" t="s">
        <v>99</v>
      </c>
      <c r="B424" s="143">
        <v>460</v>
      </c>
      <c r="C424" s="105">
        <v>10</v>
      </c>
      <c r="D424" s="106">
        <v>6</v>
      </c>
      <c r="E424" s="107" t="s">
        <v>305</v>
      </c>
      <c r="F424" s="144">
        <v>110</v>
      </c>
      <c r="G424" s="108">
        <v>290</v>
      </c>
      <c r="H424" s="125">
        <v>0</v>
      </c>
      <c r="I424" s="121">
        <v>0</v>
      </c>
    </row>
    <row r="425" spans="1:9" ht="38.25" x14ac:dyDescent="0.25">
      <c r="A425" s="256" t="s">
        <v>107</v>
      </c>
      <c r="B425" s="145">
        <v>460</v>
      </c>
      <c r="C425" s="146">
        <v>10</v>
      </c>
      <c r="D425" s="147">
        <v>6</v>
      </c>
      <c r="E425" s="148" t="s">
        <v>305</v>
      </c>
      <c r="F425" s="149">
        <v>200</v>
      </c>
      <c r="G425" s="315">
        <v>280</v>
      </c>
      <c r="H425" s="250">
        <v>0</v>
      </c>
      <c r="I425" s="257">
        <v>0</v>
      </c>
    </row>
    <row r="426" spans="1:9" ht="51" x14ac:dyDescent="0.25">
      <c r="A426" s="230" t="s">
        <v>97</v>
      </c>
      <c r="B426" s="143">
        <v>460</v>
      </c>
      <c r="C426" s="105">
        <v>10</v>
      </c>
      <c r="D426" s="106">
        <v>6</v>
      </c>
      <c r="E426" s="107" t="s">
        <v>305</v>
      </c>
      <c r="F426" s="144">
        <v>240</v>
      </c>
      <c r="G426" s="108">
        <v>280</v>
      </c>
      <c r="H426" s="125">
        <v>0</v>
      </c>
      <c r="I426" s="121">
        <v>0</v>
      </c>
    </row>
    <row r="427" spans="1:9" ht="51" x14ac:dyDescent="0.25">
      <c r="A427" s="256" t="s">
        <v>111</v>
      </c>
      <c r="B427" s="145">
        <v>460</v>
      </c>
      <c r="C427" s="146">
        <v>10</v>
      </c>
      <c r="D427" s="147">
        <v>6</v>
      </c>
      <c r="E427" s="148" t="s">
        <v>305</v>
      </c>
      <c r="F427" s="149">
        <v>600</v>
      </c>
      <c r="G427" s="315">
        <v>800</v>
      </c>
      <c r="H427" s="250">
        <v>0</v>
      </c>
      <c r="I427" s="257">
        <v>0</v>
      </c>
    </row>
    <row r="428" spans="1:9" ht="25.5" x14ac:dyDescent="0.25">
      <c r="A428" s="230" t="s">
        <v>102</v>
      </c>
      <c r="B428" s="143">
        <v>460</v>
      </c>
      <c r="C428" s="105">
        <v>10</v>
      </c>
      <c r="D428" s="106">
        <v>6</v>
      </c>
      <c r="E428" s="107" t="s">
        <v>305</v>
      </c>
      <c r="F428" s="144">
        <v>610</v>
      </c>
      <c r="G428" s="108">
        <v>800</v>
      </c>
      <c r="H428" s="125">
        <v>0</v>
      </c>
      <c r="I428" s="121">
        <v>0</v>
      </c>
    </row>
    <row r="429" spans="1:9" ht="25.5" x14ac:dyDescent="0.25">
      <c r="A429" s="254" t="s">
        <v>306</v>
      </c>
      <c r="B429" s="244">
        <v>460</v>
      </c>
      <c r="C429" s="245">
        <v>10</v>
      </c>
      <c r="D429" s="246">
        <v>6</v>
      </c>
      <c r="E429" s="247" t="s">
        <v>307</v>
      </c>
      <c r="F429" s="248" t="s">
        <v>176</v>
      </c>
      <c r="G429" s="312">
        <v>403.5</v>
      </c>
      <c r="H429" s="249">
        <v>0</v>
      </c>
      <c r="I429" s="255">
        <v>0</v>
      </c>
    </row>
    <row r="430" spans="1:9" ht="25.5" x14ac:dyDescent="0.25">
      <c r="A430" s="253" t="s">
        <v>112</v>
      </c>
      <c r="B430" s="141">
        <v>460</v>
      </c>
      <c r="C430" s="137">
        <v>10</v>
      </c>
      <c r="D430" s="140">
        <v>6</v>
      </c>
      <c r="E430" s="136" t="s">
        <v>307</v>
      </c>
      <c r="F430" s="142">
        <v>300</v>
      </c>
      <c r="G430" s="314">
        <v>403.5</v>
      </c>
      <c r="H430" s="138">
        <v>0</v>
      </c>
      <c r="I430" s="139">
        <v>0</v>
      </c>
    </row>
    <row r="431" spans="1:9" ht="38.25" x14ac:dyDescent="0.25">
      <c r="A431" s="230" t="s">
        <v>104</v>
      </c>
      <c r="B431" s="143">
        <v>460</v>
      </c>
      <c r="C431" s="105">
        <v>10</v>
      </c>
      <c r="D431" s="106">
        <v>6</v>
      </c>
      <c r="E431" s="107" t="s">
        <v>307</v>
      </c>
      <c r="F431" s="144">
        <v>320</v>
      </c>
      <c r="G431" s="108">
        <v>403.5</v>
      </c>
      <c r="H431" s="125">
        <v>0</v>
      </c>
      <c r="I431" s="121">
        <v>0</v>
      </c>
    </row>
    <row r="432" spans="1:9" ht="51" x14ac:dyDescent="0.25">
      <c r="A432" s="254" t="s">
        <v>308</v>
      </c>
      <c r="B432" s="244">
        <v>460</v>
      </c>
      <c r="C432" s="245">
        <v>10</v>
      </c>
      <c r="D432" s="246">
        <v>6</v>
      </c>
      <c r="E432" s="247" t="s">
        <v>309</v>
      </c>
      <c r="F432" s="248" t="s">
        <v>176</v>
      </c>
      <c r="G432" s="312">
        <v>226.5</v>
      </c>
      <c r="H432" s="249">
        <v>0</v>
      </c>
      <c r="I432" s="255">
        <v>0</v>
      </c>
    </row>
    <row r="433" spans="1:9" ht="25.5" x14ac:dyDescent="0.25">
      <c r="A433" s="251" t="s">
        <v>310</v>
      </c>
      <c r="B433" s="237">
        <v>460</v>
      </c>
      <c r="C433" s="238">
        <v>10</v>
      </c>
      <c r="D433" s="239">
        <v>6</v>
      </c>
      <c r="E433" s="240" t="s">
        <v>311</v>
      </c>
      <c r="F433" s="241" t="s">
        <v>176</v>
      </c>
      <c r="G433" s="313">
        <v>226.5</v>
      </c>
      <c r="H433" s="242">
        <v>0</v>
      </c>
      <c r="I433" s="252">
        <v>0</v>
      </c>
    </row>
    <row r="434" spans="1:9" ht="38.25" x14ac:dyDescent="0.25">
      <c r="A434" s="253" t="s">
        <v>107</v>
      </c>
      <c r="B434" s="141">
        <v>460</v>
      </c>
      <c r="C434" s="137">
        <v>10</v>
      </c>
      <c r="D434" s="140">
        <v>6</v>
      </c>
      <c r="E434" s="136" t="s">
        <v>311</v>
      </c>
      <c r="F434" s="142">
        <v>200</v>
      </c>
      <c r="G434" s="314">
        <v>226.5</v>
      </c>
      <c r="H434" s="138">
        <v>0</v>
      </c>
      <c r="I434" s="139">
        <v>0</v>
      </c>
    </row>
    <row r="435" spans="1:9" ht="51" x14ac:dyDescent="0.25">
      <c r="A435" s="230" t="s">
        <v>97</v>
      </c>
      <c r="B435" s="143">
        <v>460</v>
      </c>
      <c r="C435" s="105">
        <v>10</v>
      </c>
      <c r="D435" s="106">
        <v>6</v>
      </c>
      <c r="E435" s="107" t="s">
        <v>311</v>
      </c>
      <c r="F435" s="144">
        <v>240</v>
      </c>
      <c r="G435" s="108">
        <v>226.5</v>
      </c>
      <c r="H435" s="125">
        <v>0</v>
      </c>
      <c r="I435" s="121">
        <v>0</v>
      </c>
    </row>
    <row r="436" spans="1:9" ht="25.5" x14ac:dyDescent="0.25">
      <c r="A436" s="254" t="s">
        <v>44</v>
      </c>
      <c r="B436" s="244">
        <v>460</v>
      </c>
      <c r="C436" s="245">
        <v>10</v>
      </c>
      <c r="D436" s="246">
        <v>6</v>
      </c>
      <c r="E436" s="247" t="s">
        <v>177</v>
      </c>
      <c r="F436" s="248" t="s">
        <v>176</v>
      </c>
      <c r="G436" s="312">
        <v>16</v>
      </c>
      <c r="H436" s="249">
        <v>16</v>
      </c>
      <c r="I436" s="255">
        <v>16</v>
      </c>
    </row>
    <row r="437" spans="1:9" ht="38.25" x14ac:dyDescent="0.25">
      <c r="A437" s="251" t="s">
        <v>431</v>
      </c>
      <c r="B437" s="237">
        <v>460</v>
      </c>
      <c r="C437" s="238">
        <v>10</v>
      </c>
      <c r="D437" s="239">
        <v>6</v>
      </c>
      <c r="E437" s="240" t="s">
        <v>234</v>
      </c>
      <c r="F437" s="241" t="s">
        <v>176</v>
      </c>
      <c r="G437" s="313">
        <v>16</v>
      </c>
      <c r="H437" s="242">
        <v>16</v>
      </c>
      <c r="I437" s="252">
        <v>16</v>
      </c>
    </row>
    <row r="438" spans="1:9" ht="38.25" x14ac:dyDescent="0.25">
      <c r="A438" s="253" t="s">
        <v>107</v>
      </c>
      <c r="B438" s="141">
        <v>460</v>
      </c>
      <c r="C438" s="137">
        <v>10</v>
      </c>
      <c r="D438" s="140">
        <v>6</v>
      </c>
      <c r="E438" s="136" t="s">
        <v>234</v>
      </c>
      <c r="F438" s="142">
        <v>200</v>
      </c>
      <c r="G438" s="314">
        <v>16</v>
      </c>
      <c r="H438" s="138">
        <v>16</v>
      </c>
      <c r="I438" s="139">
        <v>16</v>
      </c>
    </row>
    <row r="439" spans="1:9" ht="51" x14ac:dyDescent="0.25">
      <c r="A439" s="230" t="s">
        <v>97</v>
      </c>
      <c r="B439" s="143">
        <v>460</v>
      </c>
      <c r="C439" s="105">
        <v>10</v>
      </c>
      <c r="D439" s="106">
        <v>6</v>
      </c>
      <c r="E439" s="107" t="s">
        <v>234</v>
      </c>
      <c r="F439" s="144">
        <v>240</v>
      </c>
      <c r="G439" s="108">
        <v>16</v>
      </c>
      <c r="H439" s="125">
        <v>16</v>
      </c>
      <c r="I439" s="121">
        <v>16</v>
      </c>
    </row>
    <row r="440" spans="1:9" ht="25.5" x14ac:dyDescent="0.25">
      <c r="A440" s="254" t="s">
        <v>432</v>
      </c>
      <c r="B440" s="244">
        <v>460</v>
      </c>
      <c r="C440" s="245">
        <v>11</v>
      </c>
      <c r="D440" s="246">
        <v>0</v>
      </c>
      <c r="E440" s="247" t="s">
        <v>176</v>
      </c>
      <c r="F440" s="248" t="s">
        <v>176</v>
      </c>
      <c r="G440" s="312">
        <v>1012.2</v>
      </c>
      <c r="H440" s="249">
        <v>0</v>
      </c>
      <c r="I440" s="255">
        <v>0</v>
      </c>
    </row>
    <row r="441" spans="1:9" x14ac:dyDescent="0.25">
      <c r="A441" s="251" t="s">
        <v>433</v>
      </c>
      <c r="B441" s="237">
        <v>460</v>
      </c>
      <c r="C441" s="238">
        <v>11</v>
      </c>
      <c r="D441" s="239">
        <v>2</v>
      </c>
      <c r="E441" s="240" t="s">
        <v>176</v>
      </c>
      <c r="F441" s="241" t="s">
        <v>176</v>
      </c>
      <c r="G441" s="313">
        <v>1012.2</v>
      </c>
      <c r="H441" s="242">
        <v>0</v>
      </c>
      <c r="I441" s="252">
        <v>0</v>
      </c>
    </row>
    <row r="442" spans="1:9" ht="25.5" x14ac:dyDescent="0.25">
      <c r="A442" s="251" t="s">
        <v>44</v>
      </c>
      <c r="B442" s="237">
        <v>460</v>
      </c>
      <c r="C442" s="238">
        <v>11</v>
      </c>
      <c r="D442" s="239">
        <v>2</v>
      </c>
      <c r="E442" s="240" t="s">
        <v>177</v>
      </c>
      <c r="F442" s="241" t="s">
        <v>176</v>
      </c>
      <c r="G442" s="313">
        <v>1012.2</v>
      </c>
      <c r="H442" s="242">
        <v>0</v>
      </c>
      <c r="I442" s="252">
        <v>0</v>
      </c>
    </row>
    <row r="443" spans="1:9" ht="51" x14ac:dyDescent="0.25">
      <c r="A443" s="251" t="s">
        <v>434</v>
      </c>
      <c r="B443" s="237">
        <v>460</v>
      </c>
      <c r="C443" s="238">
        <v>11</v>
      </c>
      <c r="D443" s="239">
        <v>2</v>
      </c>
      <c r="E443" s="240" t="s">
        <v>435</v>
      </c>
      <c r="F443" s="241" t="s">
        <v>176</v>
      </c>
      <c r="G443" s="313">
        <v>1012.2</v>
      </c>
      <c r="H443" s="242">
        <v>0</v>
      </c>
      <c r="I443" s="252">
        <v>0</v>
      </c>
    </row>
    <row r="444" spans="1:9" ht="51" x14ac:dyDescent="0.25">
      <c r="A444" s="251" t="s">
        <v>434</v>
      </c>
      <c r="B444" s="237">
        <v>460</v>
      </c>
      <c r="C444" s="238">
        <v>11</v>
      </c>
      <c r="D444" s="239">
        <v>2</v>
      </c>
      <c r="E444" s="240" t="s">
        <v>436</v>
      </c>
      <c r="F444" s="241" t="s">
        <v>176</v>
      </c>
      <c r="G444" s="313">
        <v>1012.2</v>
      </c>
      <c r="H444" s="242">
        <v>0</v>
      </c>
      <c r="I444" s="252">
        <v>0</v>
      </c>
    </row>
    <row r="445" spans="1:9" ht="38.25" x14ac:dyDescent="0.25">
      <c r="A445" s="253" t="s">
        <v>107</v>
      </c>
      <c r="B445" s="141">
        <v>460</v>
      </c>
      <c r="C445" s="137">
        <v>11</v>
      </c>
      <c r="D445" s="140">
        <v>2</v>
      </c>
      <c r="E445" s="136" t="s">
        <v>436</v>
      </c>
      <c r="F445" s="142">
        <v>200</v>
      </c>
      <c r="G445" s="314">
        <v>1012.2</v>
      </c>
      <c r="H445" s="138">
        <v>0</v>
      </c>
      <c r="I445" s="139">
        <v>0</v>
      </c>
    </row>
    <row r="446" spans="1:9" ht="51" x14ac:dyDescent="0.25">
      <c r="A446" s="230" t="s">
        <v>97</v>
      </c>
      <c r="B446" s="143">
        <v>460</v>
      </c>
      <c r="C446" s="105">
        <v>11</v>
      </c>
      <c r="D446" s="106">
        <v>2</v>
      </c>
      <c r="E446" s="107" t="s">
        <v>436</v>
      </c>
      <c r="F446" s="144">
        <v>240</v>
      </c>
      <c r="G446" s="108">
        <v>1012.2</v>
      </c>
      <c r="H446" s="125">
        <v>0</v>
      </c>
      <c r="I446" s="121">
        <v>0</v>
      </c>
    </row>
    <row r="447" spans="1:9" ht="38.25" x14ac:dyDescent="0.25">
      <c r="A447" s="254" t="s">
        <v>4</v>
      </c>
      <c r="B447" s="244">
        <v>460</v>
      </c>
      <c r="C447" s="245">
        <v>13</v>
      </c>
      <c r="D447" s="246">
        <v>0</v>
      </c>
      <c r="E447" s="247" t="s">
        <v>176</v>
      </c>
      <c r="F447" s="248" t="s">
        <v>176</v>
      </c>
      <c r="G447" s="312">
        <v>1000</v>
      </c>
      <c r="H447" s="249">
        <v>1000</v>
      </c>
      <c r="I447" s="255">
        <v>1000</v>
      </c>
    </row>
    <row r="448" spans="1:9" ht="38.25" x14ac:dyDescent="0.25">
      <c r="A448" s="251" t="s">
        <v>3</v>
      </c>
      <c r="B448" s="237">
        <v>460</v>
      </c>
      <c r="C448" s="238">
        <v>13</v>
      </c>
      <c r="D448" s="239">
        <v>1</v>
      </c>
      <c r="E448" s="240" t="s">
        <v>176</v>
      </c>
      <c r="F448" s="241" t="s">
        <v>176</v>
      </c>
      <c r="G448" s="313">
        <v>1000</v>
      </c>
      <c r="H448" s="242">
        <v>1000</v>
      </c>
      <c r="I448" s="252">
        <v>1000</v>
      </c>
    </row>
    <row r="449" spans="1:9" ht="25.5" x14ac:dyDescent="0.25">
      <c r="A449" s="251" t="s">
        <v>44</v>
      </c>
      <c r="B449" s="237">
        <v>460</v>
      </c>
      <c r="C449" s="238">
        <v>13</v>
      </c>
      <c r="D449" s="239">
        <v>1</v>
      </c>
      <c r="E449" s="240" t="s">
        <v>177</v>
      </c>
      <c r="F449" s="241" t="s">
        <v>176</v>
      </c>
      <c r="G449" s="313">
        <v>1000</v>
      </c>
      <c r="H449" s="242">
        <v>1000</v>
      </c>
      <c r="I449" s="252">
        <v>1000</v>
      </c>
    </row>
    <row r="450" spans="1:9" ht="25.5" x14ac:dyDescent="0.25">
      <c r="A450" s="251" t="s">
        <v>2</v>
      </c>
      <c r="B450" s="237">
        <v>460</v>
      </c>
      <c r="C450" s="238">
        <v>13</v>
      </c>
      <c r="D450" s="239">
        <v>1</v>
      </c>
      <c r="E450" s="240" t="s">
        <v>235</v>
      </c>
      <c r="F450" s="241" t="s">
        <v>176</v>
      </c>
      <c r="G450" s="313">
        <v>1000</v>
      </c>
      <c r="H450" s="242">
        <v>1000</v>
      </c>
      <c r="I450" s="252">
        <v>1000</v>
      </c>
    </row>
    <row r="451" spans="1:9" ht="25.5" x14ac:dyDescent="0.25">
      <c r="A451" s="253" t="s">
        <v>113</v>
      </c>
      <c r="B451" s="141">
        <v>460</v>
      </c>
      <c r="C451" s="137">
        <v>13</v>
      </c>
      <c r="D451" s="140">
        <v>1</v>
      </c>
      <c r="E451" s="136" t="s">
        <v>235</v>
      </c>
      <c r="F451" s="142">
        <v>700</v>
      </c>
      <c r="G451" s="314">
        <v>1000</v>
      </c>
      <c r="H451" s="138">
        <v>1000</v>
      </c>
      <c r="I451" s="139">
        <v>1000</v>
      </c>
    </row>
    <row r="452" spans="1:9" ht="25.5" x14ac:dyDescent="0.25">
      <c r="A452" s="230" t="s">
        <v>1</v>
      </c>
      <c r="B452" s="143">
        <v>460</v>
      </c>
      <c r="C452" s="105">
        <v>13</v>
      </c>
      <c r="D452" s="106">
        <v>1</v>
      </c>
      <c r="E452" s="107" t="s">
        <v>235</v>
      </c>
      <c r="F452" s="144">
        <v>730</v>
      </c>
      <c r="G452" s="108">
        <v>1000</v>
      </c>
      <c r="H452" s="125">
        <v>1000</v>
      </c>
      <c r="I452" s="121">
        <v>1000</v>
      </c>
    </row>
    <row r="453" spans="1:9" ht="63.75" x14ac:dyDescent="0.25">
      <c r="A453" s="254" t="s">
        <v>90</v>
      </c>
      <c r="B453" s="244">
        <v>460</v>
      </c>
      <c r="C453" s="245">
        <v>14</v>
      </c>
      <c r="D453" s="246">
        <v>0</v>
      </c>
      <c r="E453" s="247" t="s">
        <v>176</v>
      </c>
      <c r="F453" s="248" t="s">
        <v>176</v>
      </c>
      <c r="G453" s="312">
        <v>86457.1</v>
      </c>
      <c r="H453" s="249">
        <v>22986.3</v>
      </c>
      <c r="I453" s="255">
        <v>23806</v>
      </c>
    </row>
    <row r="454" spans="1:9" ht="63.75" x14ac:dyDescent="0.25">
      <c r="A454" s="251" t="s">
        <v>0</v>
      </c>
      <c r="B454" s="237">
        <v>460</v>
      </c>
      <c r="C454" s="238">
        <v>14</v>
      </c>
      <c r="D454" s="239">
        <v>1</v>
      </c>
      <c r="E454" s="240" t="s">
        <v>176</v>
      </c>
      <c r="F454" s="241" t="s">
        <v>176</v>
      </c>
      <c r="G454" s="313">
        <v>68727.899999999994</v>
      </c>
      <c r="H454" s="242">
        <v>22986.3</v>
      </c>
      <c r="I454" s="252">
        <v>23806</v>
      </c>
    </row>
    <row r="455" spans="1:9" ht="25.5" x14ac:dyDescent="0.25">
      <c r="A455" s="251" t="s">
        <v>44</v>
      </c>
      <c r="B455" s="237">
        <v>460</v>
      </c>
      <c r="C455" s="238">
        <v>14</v>
      </c>
      <c r="D455" s="239">
        <v>1</v>
      </c>
      <c r="E455" s="240" t="s">
        <v>177</v>
      </c>
      <c r="F455" s="241" t="s">
        <v>176</v>
      </c>
      <c r="G455" s="313">
        <v>68727.899999999994</v>
      </c>
      <c r="H455" s="242">
        <v>22986.3</v>
      </c>
      <c r="I455" s="252">
        <v>23806</v>
      </c>
    </row>
    <row r="456" spans="1:9" ht="25.5" x14ac:dyDescent="0.25">
      <c r="A456" s="251" t="s">
        <v>437</v>
      </c>
      <c r="B456" s="237">
        <v>460</v>
      </c>
      <c r="C456" s="238">
        <v>14</v>
      </c>
      <c r="D456" s="239">
        <v>1</v>
      </c>
      <c r="E456" s="240" t="s">
        <v>236</v>
      </c>
      <c r="F456" s="241" t="s">
        <v>176</v>
      </c>
      <c r="G456" s="313">
        <v>33727.9</v>
      </c>
      <c r="H456" s="242">
        <v>22986.3</v>
      </c>
      <c r="I456" s="252">
        <v>23806</v>
      </c>
    </row>
    <row r="457" spans="1:9" x14ac:dyDescent="0.25">
      <c r="A457" s="253" t="s">
        <v>109</v>
      </c>
      <c r="B457" s="141">
        <v>460</v>
      </c>
      <c r="C457" s="137">
        <v>14</v>
      </c>
      <c r="D457" s="140">
        <v>1</v>
      </c>
      <c r="E457" s="136" t="s">
        <v>236</v>
      </c>
      <c r="F457" s="142">
        <v>500</v>
      </c>
      <c r="G457" s="314">
        <v>33727.9</v>
      </c>
      <c r="H457" s="138">
        <v>22986.3</v>
      </c>
      <c r="I457" s="139">
        <v>23806</v>
      </c>
    </row>
    <row r="458" spans="1:9" x14ac:dyDescent="0.25">
      <c r="A458" s="230" t="s">
        <v>105</v>
      </c>
      <c r="B458" s="143">
        <v>460</v>
      </c>
      <c r="C458" s="105">
        <v>14</v>
      </c>
      <c r="D458" s="106">
        <v>1</v>
      </c>
      <c r="E458" s="107" t="s">
        <v>236</v>
      </c>
      <c r="F458" s="144">
        <v>510</v>
      </c>
      <c r="G458" s="108">
        <v>33727.9</v>
      </c>
      <c r="H458" s="125">
        <v>22986.3</v>
      </c>
      <c r="I458" s="121">
        <v>23806</v>
      </c>
    </row>
    <row r="459" spans="1:9" ht="25.5" x14ac:dyDescent="0.25">
      <c r="A459" s="254" t="s">
        <v>386</v>
      </c>
      <c r="B459" s="244">
        <v>460</v>
      </c>
      <c r="C459" s="245">
        <v>14</v>
      </c>
      <c r="D459" s="246">
        <v>1</v>
      </c>
      <c r="E459" s="247" t="s">
        <v>201</v>
      </c>
      <c r="F459" s="248" t="s">
        <v>176</v>
      </c>
      <c r="G459" s="312">
        <v>35000</v>
      </c>
      <c r="H459" s="249">
        <v>0</v>
      </c>
      <c r="I459" s="255">
        <v>0</v>
      </c>
    </row>
    <row r="460" spans="1:9" x14ac:dyDescent="0.25">
      <c r="A460" s="253" t="s">
        <v>109</v>
      </c>
      <c r="B460" s="141">
        <v>460</v>
      </c>
      <c r="C460" s="137">
        <v>14</v>
      </c>
      <c r="D460" s="140">
        <v>1</v>
      </c>
      <c r="E460" s="136" t="s">
        <v>201</v>
      </c>
      <c r="F460" s="142">
        <v>500</v>
      </c>
      <c r="G460" s="314">
        <v>35000</v>
      </c>
      <c r="H460" s="138">
        <v>0</v>
      </c>
      <c r="I460" s="139">
        <v>0</v>
      </c>
    </row>
    <row r="461" spans="1:9" x14ac:dyDescent="0.25">
      <c r="A461" s="230" t="s">
        <v>105</v>
      </c>
      <c r="B461" s="143">
        <v>460</v>
      </c>
      <c r="C461" s="105">
        <v>14</v>
      </c>
      <c r="D461" s="106">
        <v>1</v>
      </c>
      <c r="E461" s="107" t="s">
        <v>201</v>
      </c>
      <c r="F461" s="144">
        <v>510</v>
      </c>
      <c r="G461" s="108">
        <v>35000</v>
      </c>
      <c r="H461" s="125">
        <v>0</v>
      </c>
      <c r="I461" s="121">
        <v>0</v>
      </c>
    </row>
    <row r="462" spans="1:9" ht="25.5" x14ac:dyDescent="0.25">
      <c r="A462" s="254" t="s">
        <v>119</v>
      </c>
      <c r="B462" s="244">
        <v>460</v>
      </c>
      <c r="C462" s="245">
        <v>14</v>
      </c>
      <c r="D462" s="246">
        <v>3</v>
      </c>
      <c r="E462" s="247" t="s">
        <v>176</v>
      </c>
      <c r="F462" s="248" t="s">
        <v>176</v>
      </c>
      <c r="G462" s="312">
        <v>17729.2</v>
      </c>
      <c r="H462" s="249">
        <v>0</v>
      </c>
      <c r="I462" s="255">
        <v>0</v>
      </c>
    </row>
    <row r="463" spans="1:9" ht="25.5" x14ac:dyDescent="0.25">
      <c r="A463" s="251" t="s">
        <v>44</v>
      </c>
      <c r="B463" s="237">
        <v>460</v>
      </c>
      <c r="C463" s="238">
        <v>14</v>
      </c>
      <c r="D463" s="239">
        <v>3</v>
      </c>
      <c r="E463" s="240" t="s">
        <v>177</v>
      </c>
      <c r="F463" s="241" t="s">
        <v>176</v>
      </c>
      <c r="G463" s="313">
        <v>17729.2</v>
      </c>
      <c r="H463" s="242">
        <v>0</v>
      </c>
      <c r="I463" s="252">
        <v>0</v>
      </c>
    </row>
    <row r="464" spans="1:9" ht="25.5" x14ac:dyDescent="0.25">
      <c r="A464" s="251" t="s">
        <v>386</v>
      </c>
      <c r="B464" s="237">
        <v>460</v>
      </c>
      <c r="C464" s="238">
        <v>14</v>
      </c>
      <c r="D464" s="239">
        <v>3</v>
      </c>
      <c r="E464" s="240" t="s">
        <v>201</v>
      </c>
      <c r="F464" s="241" t="s">
        <v>176</v>
      </c>
      <c r="G464" s="313">
        <v>17729.2</v>
      </c>
      <c r="H464" s="242">
        <v>0</v>
      </c>
      <c r="I464" s="252">
        <v>0</v>
      </c>
    </row>
    <row r="465" spans="1:9" x14ac:dyDescent="0.25">
      <c r="A465" s="253" t="s">
        <v>109</v>
      </c>
      <c r="B465" s="141">
        <v>460</v>
      </c>
      <c r="C465" s="137">
        <v>14</v>
      </c>
      <c r="D465" s="140">
        <v>3</v>
      </c>
      <c r="E465" s="136" t="s">
        <v>201</v>
      </c>
      <c r="F465" s="142">
        <v>500</v>
      </c>
      <c r="G465" s="314">
        <v>17729.2</v>
      </c>
      <c r="H465" s="138">
        <v>0</v>
      </c>
      <c r="I465" s="139">
        <v>0</v>
      </c>
    </row>
    <row r="466" spans="1:9" ht="25.5" x14ac:dyDescent="0.25">
      <c r="A466" s="230" t="s">
        <v>312</v>
      </c>
      <c r="B466" s="143">
        <v>460</v>
      </c>
      <c r="C466" s="105">
        <v>14</v>
      </c>
      <c r="D466" s="106">
        <v>3</v>
      </c>
      <c r="E466" s="107" t="s">
        <v>201</v>
      </c>
      <c r="F466" s="144">
        <v>540</v>
      </c>
      <c r="G466" s="108">
        <v>17729.2</v>
      </c>
      <c r="H466" s="125">
        <v>0</v>
      </c>
      <c r="I466" s="121">
        <v>0</v>
      </c>
    </row>
    <row r="467" spans="1:9" x14ac:dyDescent="0.25">
      <c r="A467" s="254" t="s">
        <v>38</v>
      </c>
      <c r="B467" s="244">
        <v>460</v>
      </c>
      <c r="C467" s="245">
        <v>99</v>
      </c>
      <c r="D467" s="246">
        <v>0</v>
      </c>
      <c r="E467" s="247" t="s">
        <v>176</v>
      </c>
      <c r="F467" s="248" t="s">
        <v>176</v>
      </c>
      <c r="G467" s="312">
        <v>0</v>
      </c>
      <c r="H467" s="249">
        <v>3112.8</v>
      </c>
      <c r="I467" s="255">
        <v>6629.9</v>
      </c>
    </row>
    <row r="468" spans="1:9" x14ac:dyDescent="0.25">
      <c r="A468" s="251" t="s">
        <v>38</v>
      </c>
      <c r="B468" s="237">
        <v>460</v>
      </c>
      <c r="C468" s="238">
        <v>99</v>
      </c>
      <c r="D468" s="239">
        <v>99</v>
      </c>
      <c r="E468" s="240" t="s">
        <v>176</v>
      </c>
      <c r="F468" s="241" t="s">
        <v>176</v>
      </c>
      <c r="G468" s="313">
        <v>0</v>
      </c>
      <c r="H468" s="242">
        <v>3112.8</v>
      </c>
      <c r="I468" s="252">
        <v>6629.9</v>
      </c>
    </row>
    <row r="469" spans="1:9" ht="25.5" x14ac:dyDescent="0.25">
      <c r="A469" s="251" t="s">
        <v>44</v>
      </c>
      <c r="B469" s="237">
        <v>460</v>
      </c>
      <c r="C469" s="238">
        <v>99</v>
      </c>
      <c r="D469" s="239">
        <v>99</v>
      </c>
      <c r="E469" s="240" t="s">
        <v>177</v>
      </c>
      <c r="F469" s="241" t="s">
        <v>176</v>
      </c>
      <c r="G469" s="313">
        <v>0</v>
      </c>
      <c r="H469" s="242">
        <v>3112.8</v>
      </c>
      <c r="I469" s="252">
        <v>6629.9</v>
      </c>
    </row>
    <row r="470" spans="1:9" x14ac:dyDescent="0.25">
      <c r="A470" s="251" t="s">
        <v>38</v>
      </c>
      <c r="B470" s="237">
        <v>460</v>
      </c>
      <c r="C470" s="238">
        <v>99</v>
      </c>
      <c r="D470" s="239">
        <v>99</v>
      </c>
      <c r="E470" s="240" t="s">
        <v>237</v>
      </c>
      <c r="F470" s="241" t="s">
        <v>176</v>
      </c>
      <c r="G470" s="313">
        <v>0</v>
      </c>
      <c r="H470" s="242">
        <v>3112.8</v>
      </c>
      <c r="I470" s="252">
        <v>6629.9</v>
      </c>
    </row>
    <row r="471" spans="1:9" x14ac:dyDescent="0.25">
      <c r="A471" s="251" t="s">
        <v>38</v>
      </c>
      <c r="B471" s="237">
        <v>460</v>
      </c>
      <c r="C471" s="238">
        <v>99</v>
      </c>
      <c r="D471" s="239">
        <v>99</v>
      </c>
      <c r="E471" s="240" t="s">
        <v>238</v>
      </c>
      <c r="F471" s="241" t="s">
        <v>176</v>
      </c>
      <c r="G471" s="313">
        <v>0</v>
      </c>
      <c r="H471" s="242">
        <v>3112.8</v>
      </c>
      <c r="I471" s="252">
        <v>6629.9</v>
      </c>
    </row>
    <row r="472" spans="1:9" x14ac:dyDescent="0.25">
      <c r="A472" s="253" t="s">
        <v>38</v>
      </c>
      <c r="B472" s="141">
        <v>460</v>
      </c>
      <c r="C472" s="137">
        <v>99</v>
      </c>
      <c r="D472" s="140">
        <v>99</v>
      </c>
      <c r="E472" s="136" t="s">
        <v>238</v>
      </c>
      <c r="F472" s="142">
        <v>900</v>
      </c>
      <c r="G472" s="314">
        <v>0</v>
      </c>
      <c r="H472" s="138">
        <v>3112.8</v>
      </c>
      <c r="I472" s="139">
        <v>6629.9</v>
      </c>
    </row>
    <row r="473" spans="1:9" x14ac:dyDescent="0.25">
      <c r="A473" s="230" t="s">
        <v>38</v>
      </c>
      <c r="B473" s="143">
        <v>460</v>
      </c>
      <c r="C473" s="105">
        <v>99</v>
      </c>
      <c r="D473" s="106">
        <v>99</v>
      </c>
      <c r="E473" s="107" t="s">
        <v>238</v>
      </c>
      <c r="F473" s="144">
        <v>990</v>
      </c>
      <c r="G473" s="108">
        <v>0</v>
      </c>
      <c r="H473" s="125">
        <v>3112.8</v>
      </c>
      <c r="I473" s="121">
        <v>6629.9</v>
      </c>
    </row>
    <row r="474" spans="1:9" ht="25.5" x14ac:dyDescent="0.25">
      <c r="A474" s="254" t="s">
        <v>81</v>
      </c>
      <c r="B474" s="244">
        <v>461</v>
      </c>
      <c r="C474" s="245">
        <v>0</v>
      </c>
      <c r="D474" s="246">
        <v>0</v>
      </c>
      <c r="E474" s="247" t="s">
        <v>176</v>
      </c>
      <c r="F474" s="248" t="s">
        <v>176</v>
      </c>
      <c r="G474" s="312">
        <v>4097</v>
      </c>
      <c r="H474" s="249">
        <v>3000</v>
      </c>
      <c r="I474" s="255">
        <v>3000</v>
      </c>
    </row>
    <row r="475" spans="1:9" ht="25.5" x14ac:dyDescent="0.25">
      <c r="A475" s="251" t="s">
        <v>82</v>
      </c>
      <c r="B475" s="237">
        <v>461</v>
      </c>
      <c r="C475" s="238">
        <v>1</v>
      </c>
      <c r="D475" s="239">
        <v>0</v>
      </c>
      <c r="E475" s="240" t="s">
        <v>176</v>
      </c>
      <c r="F475" s="241" t="s">
        <v>176</v>
      </c>
      <c r="G475" s="313">
        <v>4097</v>
      </c>
      <c r="H475" s="242">
        <v>3000</v>
      </c>
      <c r="I475" s="252">
        <v>3000</v>
      </c>
    </row>
    <row r="476" spans="1:9" ht="76.5" x14ac:dyDescent="0.25">
      <c r="A476" s="251" t="s">
        <v>29</v>
      </c>
      <c r="B476" s="237">
        <v>461</v>
      </c>
      <c r="C476" s="238">
        <v>1</v>
      </c>
      <c r="D476" s="239">
        <v>3</v>
      </c>
      <c r="E476" s="240" t="s">
        <v>176</v>
      </c>
      <c r="F476" s="241" t="s">
        <v>176</v>
      </c>
      <c r="G476" s="313">
        <v>4097</v>
      </c>
      <c r="H476" s="242">
        <v>3000</v>
      </c>
      <c r="I476" s="252">
        <v>3000</v>
      </c>
    </row>
    <row r="477" spans="1:9" ht="25.5" x14ac:dyDescent="0.25">
      <c r="A477" s="251" t="s">
        <v>44</v>
      </c>
      <c r="B477" s="237">
        <v>461</v>
      </c>
      <c r="C477" s="238">
        <v>1</v>
      </c>
      <c r="D477" s="239">
        <v>3</v>
      </c>
      <c r="E477" s="240" t="s">
        <v>177</v>
      </c>
      <c r="F477" s="241" t="s">
        <v>176</v>
      </c>
      <c r="G477" s="313">
        <v>4097</v>
      </c>
      <c r="H477" s="242">
        <v>3000</v>
      </c>
      <c r="I477" s="252">
        <v>3000</v>
      </c>
    </row>
    <row r="478" spans="1:9" ht="51" x14ac:dyDescent="0.25">
      <c r="A478" s="251" t="s">
        <v>258</v>
      </c>
      <c r="B478" s="237">
        <v>461</v>
      </c>
      <c r="C478" s="238">
        <v>1</v>
      </c>
      <c r="D478" s="239">
        <v>3</v>
      </c>
      <c r="E478" s="240" t="s">
        <v>191</v>
      </c>
      <c r="F478" s="241" t="s">
        <v>176</v>
      </c>
      <c r="G478" s="313">
        <v>1980.8</v>
      </c>
      <c r="H478" s="242">
        <v>1327.8</v>
      </c>
      <c r="I478" s="252">
        <v>1327.8</v>
      </c>
    </row>
    <row r="479" spans="1:9" ht="102" x14ac:dyDescent="0.25">
      <c r="A479" s="253" t="s">
        <v>106</v>
      </c>
      <c r="B479" s="141">
        <v>461</v>
      </c>
      <c r="C479" s="137">
        <v>1</v>
      </c>
      <c r="D479" s="140">
        <v>3</v>
      </c>
      <c r="E479" s="136" t="s">
        <v>191</v>
      </c>
      <c r="F479" s="142">
        <v>100</v>
      </c>
      <c r="G479" s="314">
        <v>1646.8</v>
      </c>
      <c r="H479" s="138">
        <v>1156.4000000000001</v>
      </c>
      <c r="I479" s="139">
        <v>1156.4000000000001</v>
      </c>
    </row>
    <row r="480" spans="1:9" ht="38.25" x14ac:dyDescent="0.25">
      <c r="A480" s="230" t="s">
        <v>96</v>
      </c>
      <c r="B480" s="143">
        <v>461</v>
      </c>
      <c r="C480" s="105">
        <v>1</v>
      </c>
      <c r="D480" s="106">
        <v>3</v>
      </c>
      <c r="E480" s="107" t="s">
        <v>191</v>
      </c>
      <c r="F480" s="144">
        <v>120</v>
      </c>
      <c r="G480" s="108">
        <v>1646.8</v>
      </c>
      <c r="H480" s="125">
        <v>1156.4000000000001</v>
      </c>
      <c r="I480" s="121">
        <v>1156.4000000000001</v>
      </c>
    </row>
    <row r="481" spans="1:9" ht="38.25" x14ac:dyDescent="0.25">
      <c r="A481" s="256" t="s">
        <v>107</v>
      </c>
      <c r="B481" s="145">
        <v>461</v>
      </c>
      <c r="C481" s="146">
        <v>1</v>
      </c>
      <c r="D481" s="147">
        <v>3</v>
      </c>
      <c r="E481" s="148" t="s">
        <v>191</v>
      </c>
      <c r="F481" s="149">
        <v>200</v>
      </c>
      <c r="G481" s="315">
        <v>333</v>
      </c>
      <c r="H481" s="250">
        <v>171.4</v>
      </c>
      <c r="I481" s="257">
        <v>171.4</v>
      </c>
    </row>
    <row r="482" spans="1:9" ht="51" x14ac:dyDescent="0.25">
      <c r="A482" s="230" t="s">
        <v>97</v>
      </c>
      <c r="B482" s="143">
        <v>461</v>
      </c>
      <c r="C482" s="105">
        <v>1</v>
      </c>
      <c r="D482" s="106">
        <v>3</v>
      </c>
      <c r="E482" s="107" t="s">
        <v>191</v>
      </c>
      <c r="F482" s="144">
        <v>240</v>
      </c>
      <c r="G482" s="108">
        <v>333</v>
      </c>
      <c r="H482" s="125">
        <v>171.4</v>
      </c>
      <c r="I482" s="121">
        <v>171.4</v>
      </c>
    </row>
    <row r="483" spans="1:9" x14ac:dyDescent="0.25">
      <c r="A483" s="256" t="s">
        <v>108</v>
      </c>
      <c r="B483" s="145">
        <v>461</v>
      </c>
      <c r="C483" s="146">
        <v>1</v>
      </c>
      <c r="D483" s="147">
        <v>3</v>
      </c>
      <c r="E483" s="148" t="s">
        <v>191</v>
      </c>
      <c r="F483" s="149">
        <v>800</v>
      </c>
      <c r="G483" s="315">
        <v>1</v>
      </c>
      <c r="H483" s="250">
        <v>0</v>
      </c>
      <c r="I483" s="257">
        <v>0</v>
      </c>
    </row>
    <row r="484" spans="1:9" ht="25.5" x14ac:dyDescent="0.25">
      <c r="A484" s="230" t="s">
        <v>98</v>
      </c>
      <c r="B484" s="143">
        <v>461</v>
      </c>
      <c r="C484" s="105">
        <v>1</v>
      </c>
      <c r="D484" s="106">
        <v>3</v>
      </c>
      <c r="E484" s="107" t="s">
        <v>191</v>
      </c>
      <c r="F484" s="144">
        <v>850</v>
      </c>
      <c r="G484" s="108">
        <v>1</v>
      </c>
      <c r="H484" s="125">
        <v>0</v>
      </c>
      <c r="I484" s="121">
        <v>0</v>
      </c>
    </row>
    <row r="485" spans="1:9" ht="38.25" x14ac:dyDescent="0.25">
      <c r="A485" s="254" t="s">
        <v>28</v>
      </c>
      <c r="B485" s="244">
        <v>461</v>
      </c>
      <c r="C485" s="245">
        <v>1</v>
      </c>
      <c r="D485" s="246">
        <v>3</v>
      </c>
      <c r="E485" s="247" t="s">
        <v>192</v>
      </c>
      <c r="F485" s="248" t="s">
        <v>176</v>
      </c>
      <c r="G485" s="312">
        <v>1829.3</v>
      </c>
      <c r="H485" s="249">
        <v>1672.2</v>
      </c>
      <c r="I485" s="255">
        <v>1672.2</v>
      </c>
    </row>
    <row r="486" spans="1:9" ht="102" x14ac:dyDescent="0.25">
      <c r="A486" s="253" t="s">
        <v>106</v>
      </c>
      <c r="B486" s="141">
        <v>461</v>
      </c>
      <c r="C486" s="137">
        <v>1</v>
      </c>
      <c r="D486" s="140">
        <v>3</v>
      </c>
      <c r="E486" s="136" t="s">
        <v>192</v>
      </c>
      <c r="F486" s="142">
        <v>100</v>
      </c>
      <c r="G486" s="314">
        <v>1829.3</v>
      </c>
      <c r="H486" s="138">
        <v>1672.2</v>
      </c>
      <c r="I486" s="139">
        <v>1672.2</v>
      </c>
    </row>
    <row r="487" spans="1:9" ht="38.25" x14ac:dyDescent="0.25">
      <c r="A487" s="230" t="s">
        <v>96</v>
      </c>
      <c r="B487" s="143">
        <v>461</v>
      </c>
      <c r="C487" s="105">
        <v>1</v>
      </c>
      <c r="D487" s="106">
        <v>3</v>
      </c>
      <c r="E487" s="107" t="s">
        <v>192</v>
      </c>
      <c r="F487" s="144">
        <v>120</v>
      </c>
      <c r="G487" s="108">
        <v>1829.3</v>
      </c>
      <c r="H487" s="125">
        <v>1672.2</v>
      </c>
      <c r="I487" s="121">
        <v>1672.2</v>
      </c>
    </row>
    <row r="488" spans="1:9" ht="89.25" x14ac:dyDescent="0.25">
      <c r="A488" s="254" t="s">
        <v>376</v>
      </c>
      <c r="B488" s="244">
        <v>461</v>
      </c>
      <c r="C488" s="245">
        <v>1</v>
      </c>
      <c r="D488" s="246">
        <v>3</v>
      </c>
      <c r="E488" s="247" t="s">
        <v>377</v>
      </c>
      <c r="F488" s="248" t="s">
        <v>176</v>
      </c>
      <c r="G488" s="312">
        <v>130.19999999999999</v>
      </c>
      <c r="H488" s="249">
        <v>0</v>
      </c>
      <c r="I488" s="255">
        <v>0</v>
      </c>
    </row>
    <row r="489" spans="1:9" ht="102" x14ac:dyDescent="0.25">
      <c r="A489" s="253" t="s">
        <v>106</v>
      </c>
      <c r="B489" s="141">
        <v>461</v>
      </c>
      <c r="C489" s="137">
        <v>1</v>
      </c>
      <c r="D489" s="140">
        <v>3</v>
      </c>
      <c r="E489" s="136" t="s">
        <v>377</v>
      </c>
      <c r="F489" s="142">
        <v>100</v>
      </c>
      <c r="G489" s="314">
        <v>130.19999999999999</v>
      </c>
      <c r="H489" s="138">
        <v>0</v>
      </c>
      <c r="I489" s="139">
        <v>0</v>
      </c>
    </row>
    <row r="490" spans="1:9" ht="38.25" x14ac:dyDescent="0.25">
      <c r="A490" s="230" t="s">
        <v>96</v>
      </c>
      <c r="B490" s="143">
        <v>461</v>
      </c>
      <c r="C490" s="105">
        <v>1</v>
      </c>
      <c r="D490" s="106">
        <v>3</v>
      </c>
      <c r="E490" s="107" t="s">
        <v>377</v>
      </c>
      <c r="F490" s="144">
        <v>120</v>
      </c>
      <c r="G490" s="108">
        <v>130.19999999999999</v>
      </c>
      <c r="H490" s="125">
        <v>0</v>
      </c>
      <c r="I490" s="121">
        <v>0</v>
      </c>
    </row>
    <row r="491" spans="1:9" ht="76.5" x14ac:dyDescent="0.25">
      <c r="A491" s="254" t="s">
        <v>378</v>
      </c>
      <c r="B491" s="244">
        <v>461</v>
      </c>
      <c r="C491" s="245">
        <v>1</v>
      </c>
      <c r="D491" s="246">
        <v>3</v>
      </c>
      <c r="E491" s="247" t="s">
        <v>379</v>
      </c>
      <c r="F491" s="248" t="s">
        <v>176</v>
      </c>
      <c r="G491" s="312">
        <v>156.69999999999999</v>
      </c>
      <c r="H491" s="249">
        <v>0</v>
      </c>
      <c r="I491" s="255">
        <v>0</v>
      </c>
    </row>
    <row r="492" spans="1:9" ht="102" x14ac:dyDescent="0.25">
      <c r="A492" s="253" t="s">
        <v>106</v>
      </c>
      <c r="B492" s="141">
        <v>461</v>
      </c>
      <c r="C492" s="137">
        <v>1</v>
      </c>
      <c r="D492" s="140">
        <v>3</v>
      </c>
      <c r="E492" s="136" t="s">
        <v>379</v>
      </c>
      <c r="F492" s="142">
        <v>100</v>
      </c>
      <c r="G492" s="314">
        <v>156.69999999999999</v>
      </c>
      <c r="H492" s="138">
        <v>0</v>
      </c>
      <c r="I492" s="139">
        <v>0</v>
      </c>
    </row>
    <row r="493" spans="1:9" ht="38.25" x14ac:dyDescent="0.25">
      <c r="A493" s="230" t="s">
        <v>96</v>
      </c>
      <c r="B493" s="143">
        <v>461</v>
      </c>
      <c r="C493" s="105">
        <v>1</v>
      </c>
      <c r="D493" s="106">
        <v>3</v>
      </c>
      <c r="E493" s="107" t="s">
        <v>379</v>
      </c>
      <c r="F493" s="144">
        <v>120</v>
      </c>
      <c r="G493" s="108">
        <v>156.69999999999999</v>
      </c>
      <c r="H493" s="125">
        <v>0</v>
      </c>
      <c r="I493" s="121">
        <v>0</v>
      </c>
    </row>
    <row r="494" spans="1:9" ht="15.75" thickBot="1" x14ac:dyDescent="0.3">
      <c r="A494" s="316" t="s">
        <v>180</v>
      </c>
      <c r="B494" s="317"/>
      <c r="C494" s="318"/>
      <c r="D494" s="317"/>
      <c r="E494" s="317"/>
      <c r="F494" s="319"/>
      <c r="G494" s="320">
        <v>1035532</v>
      </c>
      <c r="H494" s="320">
        <v>773859.7</v>
      </c>
      <c r="I494" s="321">
        <v>733053.8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cols>
    <col min="1" max="1" width="23.5703125" customWidth="1"/>
    <col min="2" max="2" width="7.7109375" customWidth="1"/>
    <col min="3" max="3" width="6.7109375" customWidth="1"/>
    <col min="4" max="4" width="5.42578125" customWidth="1"/>
    <col min="5" max="5" width="11" customWidth="1"/>
    <col min="6" max="6" width="6.28515625" customWidth="1"/>
  </cols>
  <sheetData>
    <row r="1" spans="1:9" x14ac:dyDescent="0.25">
      <c r="A1" s="9"/>
      <c r="B1" s="9"/>
      <c r="H1" s="380" t="s">
        <v>317</v>
      </c>
      <c r="I1" s="380"/>
    </row>
    <row r="2" spans="1:9" ht="47.1" customHeight="1" x14ac:dyDescent="0.25">
      <c r="A2" s="9"/>
      <c r="B2" s="9"/>
      <c r="H2" s="381" t="s">
        <v>453</v>
      </c>
      <c r="I2" s="381"/>
    </row>
    <row r="3" spans="1:9" x14ac:dyDescent="0.3">
      <c r="A3" s="9"/>
      <c r="B3" s="9"/>
      <c r="C3" s="9"/>
      <c r="D3" s="9"/>
    </row>
    <row r="4" spans="1:9" x14ac:dyDescent="0.3">
      <c r="A4" s="9"/>
      <c r="B4" s="9"/>
      <c r="C4" s="9"/>
      <c r="D4" s="9"/>
    </row>
    <row r="5" spans="1:9" x14ac:dyDescent="0.3">
      <c r="A5" s="9"/>
      <c r="B5" s="9"/>
      <c r="C5" s="9"/>
      <c r="D5" s="9"/>
    </row>
    <row r="6" spans="1:9" x14ac:dyDescent="0.3">
      <c r="A6" s="9"/>
      <c r="B6" s="9"/>
      <c r="C6" s="9"/>
      <c r="D6" s="9"/>
    </row>
    <row r="7" spans="1:9" ht="52.5" customHeight="1" x14ac:dyDescent="0.25">
      <c r="A7" s="383" t="s">
        <v>360</v>
      </c>
      <c r="B7" s="383"/>
      <c r="C7" s="383"/>
      <c r="D7" s="383"/>
      <c r="E7" s="384"/>
      <c r="F7" s="384"/>
      <c r="G7" s="384"/>
      <c r="H7" s="384"/>
      <c r="I7" s="384"/>
    </row>
    <row r="8" spans="1:9" ht="15.75" thickBot="1" x14ac:dyDescent="0.3">
      <c r="A8" s="9"/>
      <c r="B8" s="9"/>
      <c r="C8" s="9"/>
      <c r="I8" s="10" t="s">
        <v>116</v>
      </c>
    </row>
    <row r="9" spans="1:9" ht="15.75" thickBot="1" x14ac:dyDescent="0.3">
      <c r="A9" s="97" t="s">
        <v>45</v>
      </c>
      <c r="B9" s="151" t="s">
        <v>39</v>
      </c>
      <c r="C9" s="152" t="s">
        <v>35</v>
      </c>
      <c r="D9" s="151" t="s">
        <v>34</v>
      </c>
      <c r="E9" s="151" t="s">
        <v>33</v>
      </c>
      <c r="F9" s="151" t="s">
        <v>32</v>
      </c>
      <c r="G9" s="97">
        <v>2023</v>
      </c>
      <c r="H9" s="97">
        <v>2024</v>
      </c>
      <c r="I9" s="97">
        <v>2025</v>
      </c>
    </row>
    <row r="10" spans="1:9" ht="41.45" customHeight="1" thickBot="1" x14ac:dyDescent="0.3">
      <c r="A10" s="253" t="s">
        <v>103</v>
      </c>
      <c r="B10" s="141">
        <v>460</v>
      </c>
      <c r="C10" s="137">
        <v>10</v>
      </c>
      <c r="D10" s="140">
        <v>1</v>
      </c>
      <c r="E10" s="136" t="s">
        <v>229</v>
      </c>
      <c r="F10" s="142">
        <v>310</v>
      </c>
      <c r="G10" s="243">
        <v>3773.1</v>
      </c>
      <c r="H10" s="138">
        <v>3773.1</v>
      </c>
      <c r="I10" s="139">
        <v>3773.1</v>
      </c>
    </row>
    <row r="11" spans="1:9" ht="15.75" thickBot="1" x14ac:dyDescent="0.3">
      <c r="A11" s="258" t="s">
        <v>40</v>
      </c>
      <c r="B11" s="259"/>
      <c r="C11" s="259"/>
      <c r="D11" s="259"/>
      <c r="E11" s="260"/>
      <c r="F11" s="261"/>
      <c r="G11" s="262">
        <v>3773.1</v>
      </c>
      <c r="H11" s="263">
        <v>3773.1</v>
      </c>
      <c r="I11" s="264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" x14ac:dyDescent="0.25"/>
  <cols>
    <col min="1" max="1" width="41.28515625" customWidth="1"/>
    <col min="2" max="2" width="14.28515625" customWidth="1"/>
    <col min="3" max="3" width="12.85546875" customWidth="1"/>
    <col min="4" max="4" width="13.28515625" customWidth="1"/>
  </cols>
  <sheetData>
    <row r="1" spans="1:4" x14ac:dyDescent="0.25">
      <c r="A1" s="17"/>
      <c r="C1" s="380" t="s">
        <v>318</v>
      </c>
      <c r="D1" s="380"/>
    </row>
    <row r="2" spans="1:4" ht="53.25" customHeight="1" x14ac:dyDescent="0.25">
      <c r="A2" s="17"/>
      <c r="C2" s="386" t="s">
        <v>454</v>
      </c>
      <c r="D2" s="386"/>
    </row>
    <row r="3" spans="1:4" ht="50.65" customHeight="1" x14ac:dyDescent="0.25">
      <c r="A3" s="385" t="s">
        <v>361</v>
      </c>
      <c r="B3" s="385"/>
      <c r="C3" s="384"/>
      <c r="D3" s="384"/>
    </row>
    <row r="4" spans="1:4" ht="16.5" thickBot="1" x14ac:dyDescent="0.3">
      <c r="A4" s="18"/>
      <c r="B4" s="36"/>
      <c r="D4" s="36" t="s">
        <v>114</v>
      </c>
    </row>
    <row r="5" spans="1:4" ht="15.75" thickBot="1" x14ac:dyDescent="0.3">
      <c r="A5" s="37" t="s">
        <v>45</v>
      </c>
      <c r="B5" s="38">
        <v>2023</v>
      </c>
      <c r="C5" s="74">
        <v>2024</v>
      </c>
      <c r="D5" s="74">
        <v>2025</v>
      </c>
    </row>
    <row r="6" spans="1:4" ht="15.75" x14ac:dyDescent="0.25">
      <c r="A6" s="40" t="s">
        <v>46</v>
      </c>
      <c r="B6" s="155">
        <v>7198.2</v>
      </c>
      <c r="C6" s="265">
        <v>2636.6</v>
      </c>
      <c r="D6" s="265">
        <v>2260.6</v>
      </c>
    </row>
    <row r="7" spans="1:4" ht="15.75" x14ac:dyDescent="0.25">
      <c r="A7" s="41" t="s">
        <v>47</v>
      </c>
      <c r="B7" s="156">
        <v>5703.7</v>
      </c>
      <c r="C7" s="266">
        <v>1732.5</v>
      </c>
      <c r="D7" s="266">
        <v>1843.2</v>
      </c>
    </row>
    <row r="8" spans="1:4" ht="15.75" x14ac:dyDescent="0.25">
      <c r="A8" s="41" t="s">
        <v>48</v>
      </c>
      <c r="B8" s="156">
        <v>4694.2</v>
      </c>
      <c r="C8" s="266">
        <v>1339.8</v>
      </c>
      <c r="D8" s="266">
        <v>1434.5</v>
      </c>
    </row>
    <row r="9" spans="1:4" ht="15.75" x14ac:dyDescent="0.25">
      <c r="A9" s="41" t="s">
        <v>49</v>
      </c>
      <c r="B9" s="156">
        <v>5413.2</v>
      </c>
      <c r="C9" s="266">
        <v>1641.7</v>
      </c>
      <c r="D9" s="266">
        <v>1745.9</v>
      </c>
    </row>
    <row r="10" spans="1:4" ht="15.75" x14ac:dyDescent="0.25">
      <c r="A10" s="41" t="s">
        <v>50</v>
      </c>
      <c r="B10" s="156">
        <v>4955.1000000000004</v>
      </c>
      <c r="C10" s="266">
        <v>1438.2</v>
      </c>
      <c r="D10" s="266">
        <v>1527.5</v>
      </c>
    </row>
    <row r="11" spans="1:4" ht="15.75" x14ac:dyDescent="0.25">
      <c r="A11" s="41" t="s">
        <v>51</v>
      </c>
      <c r="B11" s="156">
        <v>4009.2</v>
      </c>
      <c r="C11" s="266">
        <v>1139.7</v>
      </c>
      <c r="D11" s="266">
        <v>1226.7</v>
      </c>
    </row>
    <row r="12" spans="1:4" ht="15.75" x14ac:dyDescent="0.25">
      <c r="A12" s="41" t="s">
        <v>52</v>
      </c>
      <c r="B12" s="156">
        <v>3658</v>
      </c>
      <c r="C12" s="266">
        <v>885.4</v>
      </c>
      <c r="D12" s="266">
        <v>952.2</v>
      </c>
    </row>
    <row r="13" spans="1:4" ht="15.75" x14ac:dyDescent="0.25">
      <c r="A13" s="41" t="s">
        <v>53</v>
      </c>
      <c r="B13" s="156">
        <v>4738.6000000000004</v>
      </c>
      <c r="C13" s="266">
        <v>1153.5999999999999</v>
      </c>
      <c r="D13" s="266">
        <v>1234.9000000000001</v>
      </c>
    </row>
    <row r="14" spans="1:4" ht="15.75" x14ac:dyDescent="0.25">
      <c r="A14" s="41" t="s">
        <v>54</v>
      </c>
      <c r="B14" s="156">
        <v>4846.7</v>
      </c>
      <c r="C14" s="266">
        <v>1224.0999999999999</v>
      </c>
      <c r="D14" s="266">
        <v>1304.9000000000001</v>
      </c>
    </row>
    <row r="15" spans="1:4" ht="15.75" x14ac:dyDescent="0.25">
      <c r="A15" s="41" t="s">
        <v>55</v>
      </c>
      <c r="B15" s="156">
        <v>7610.3</v>
      </c>
      <c r="C15" s="266">
        <v>5186.6000000000004</v>
      </c>
      <c r="D15" s="266">
        <v>5371.6</v>
      </c>
    </row>
    <row r="16" spans="1:4" ht="15.75" x14ac:dyDescent="0.25">
      <c r="A16" s="41" t="s">
        <v>56</v>
      </c>
      <c r="B16" s="156">
        <v>5531.1</v>
      </c>
      <c r="C16" s="266">
        <v>1507.5</v>
      </c>
      <c r="D16" s="266">
        <v>1600</v>
      </c>
    </row>
    <row r="17" spans="1:4" ht="15.75" x14ac:dyDescent="0.25">
      <c r="A17" s="41" t="s">
        <v>57</v>
      </c>
      <c r="B17" s="156">
        <v>5545.4</v>
      </c>
      <c r="C17" s="266">
        <v>1628.6</v>
      </c>
      <c r="D17" s="266">
        <v>1729</v>
      </c>
    </row>
    <row r="18" spans="1:4" ht="16.5" thickBot="1" x14ac:dyDescent="0.3">
      <c r="A18" s="42" t="s">
        <v>58</v>
      </c>
      <c r="B18" s="156">
        <v>4824.2</v>
      </c>
      <c r="C18" s="267">
        <v>1472</v>
      </c>
      <c r="D18" s="267">
        <v>1575</v>
      </c>
    </row>
    <row r="19" spans="1:4" ht="15.75" thickBot="1" x14ac:dyDescent="0.3">
      <c r="A19" s="39" t="s">
        <v>59</v>
      </c>
      <c r="B19" s="157">
        <f>B6+B7+B8+B9+B10+B11+B12+B13+B14+B15+B16+B17+B18</f>
        <v>68727.900000000009</v>
      </c>
      <c r="C19" s="157">
        <f t="shared" ref="C19:D19" si="0">C6+C7+C8+C9+C10+C11+C12+C13+C14+C15+C16+C17+C18</f>
        <v>22986.300000000003</v>
      </c>
      <c r="D19" s="158">
        <f t="shared" si="0"/>
        <v>23806</v>
      </c>
    </row>
  </sheetData>
  <mergeCells count="3">
    <mergeCell ref="A3:D3"/>
    <mergeCell ref="C2:D2"/>
    <mergeCell ref="C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3.140625" customWidth="1"/>
    <col min="2" max="2" width="12.7109375" customWidth="1"/>
  </cols>
  <sheetData>
    <row r="1" spans="1:4" s="16" customFormat="1" ht="21" customHeight="1" x14ac:dyDescent="0.25">
      <c r="C1" s="380" t="s">
        <v>319</v>
      </c>
      <c r="D1" s="380"/>
    </row>
    <row r="2" spans="1:4" ht="11.45" customHeight="1" x14ac:dyDescent="0.3">
      <c r="A2" s="17"/>
      <c r="C2" s="104"/>
      <c r="D2" s="15"/>
    </row>
    <row r="3" spans="1:4" ht="35.65" customHeight="1" x14ac:dyDescent="0.25">
      <c r="A3" s="17"/>
      <c r="C3" s="387" t="s">
        <v>455</v>
      </c>
      <c r="D3" s="387"/>
    </row>
    <row r="4" spans="1:4" ht="66.95" customHeight="1" x14ac:dyDescent="0.25">
      <c r="A4" s="388" t="s">
        <v>362</v>
      </c>
      <c r="B4" s="388"/>
      <c r="C4" s="388"/>
      <c r="D4" s="388"/>
    </row>
    <row r="5" spans="1:4" ht="15.75" thickBot="1" x14ac:dyDescent="0.3">
      <c r="A5" s="32"/>
      <c r="B5" s="33"/>
      <c r="D5" s="33" t="s">
        <v>116</v>
      </c>
    </row>
    <row r="6" spans="1:4" ht="15.75" thickBot="1" x14ac:dyDescent="0.3">
      <c r="A6" s="43" t="s">
        <v>60</v>
      </c>
      <c r="B6" s="44">
        <v>2023</v>
      </c>
      <c r="C6" s="46">
        <v>2024</v>
      </c>
      <c r="D6" s="45">
        <v>2025</v>
      </c>
    </row>
    <row r="7" spans="1:4" x14ac:dyDescent="0.25">
      <c r="A7" s="75" t="s">
        <v>46</v>
      </c>
      <c r="B7" s="77">
        <v>0.1</v>
      </c>
      <c r="C7" s="77">
        <v>0.1</v>
      </c>
      <c r="D7" s="77">
        <v>0.1</v>
      </c>
    </row>
    <row r="8" spans="1:4" x14ac:dyDescent="0.25">
      <c r="A8" s="76" t="s">
        <v>47</v>
      </c>
      <c r="B8" s="77">
        <v>0.1</v>
      </c>
      <c r="C8" s="77">
        <v>0.1</v>
      </c>
      <c r="D8" s="77">
        <v>0.1</v>
      </c>
    </row>
    <row r="9" spans="1:4" x14ac:dyDescent="0.25">
      <c r="A9" s="76" t="s">
        <v>48</v>
      </c>
      <c r="B9" s="77">
        <v>0.1</v>
      </c>
      <c r="C9" s="77">
        <v>0.1</v>
      </c>
      <c r="D9" s="77">
        <v>0.1</v>
      </c>
    </row>
    <row r="10" spans="1:4" x14ac:dyDescent="0.25">
      <c r="A10" s="76" t="s">
        <v>49</v>
      </c>
      <c r="B10" s="77">
        <v>0.1</v>
      </c>
      <c r="C10" s="77">
        <v>0.1</v>
      </c>
      <c r="D10" s="77">
        <v>0.1</v>
      </c>
    </row>
    <row r="11" spans="1:4" x14ac:dyDescent="0.25">
      <c r="A11" s="76" t="s">
        <v>50</v>
      </c>
      <c r="B11" s="77">
        <v>0.1</v>
      </c>
      <c r="C11" s="77">
        <v>0.1</v>
      </c>
      <c r="D11" s="77">
        <v>0.1</v>
      </c>
    </row>
    <row r="12" spans="1:4" x14ac:dyDescent="0.25">
      <c r="A12" s="76" t="s">
        <v>51</v>
      </c>
      <c r="B12" s="77">
        <v>0.1</v>
      </c>
      <c r="C12" s="77">
        <v>0.1</v>
      </c>
      <c r="D12" s="77">
        <v>0.1</v>
      </c>
    </row>
    <row r="13" spans="1:4" x14ac:dyDescent="0.25">
      <c r="A13" s="76" t="s">
        <v>52</v>
      </c>
      <c r="B13" s="77">
        <v>0.1</v>
      </c>
      <c r="C13" s="77">
        <v>0.1</v>
      </c>
      <c r="D13" s="77">
        <v>0.1</v>
      </c>
    </row>
    <row r="14" spans="1:4" x14ac:dyDescent="0.25">
      <c r="A14" s="76" t="s">
        <v>53</v>
      </c>
      <c r="B14" s="77">
        <v>0.1</v>
      </c>
      <c r="C14" s="77">
        <v>0.1</v>
      </c>
      <c r="D14" s="77">
        <v>0.1</v>
      </c>
    </row>
    <row r="15" spans="1:4" x14ac:dyDescent="0.25">
      <c r="A15" s="76" t="s">
        <v>54</v>
      </c>
      <c r="B15" s="77">
        <v>0.1</v>
      </c>
      <c r="C15" s="77">
        <v>0.1</v>
      </c>
      <c r="D15" s="77">
        <v>0.1</v>
      </c>
    </row>
    <row r="16" spans="1:4" x14ac:dyDescent="0.25">
      <c r="A16" s="76" t="s">
        <v>55</v>
      </c>
      <c r="B16" s="77">
        <v>0.1</v>
      </c>
      <c r="C16" s="77">
        <v>0.1</v>
      </c>
      <c r="D16" s="77">
        <v>0.1</v>
      </c>
    </row>
    <row r="17" spans="1:4" x14ac:dyDescent="0.25">
      <c r="A17" s="76" t="s">
        <v>56</v>
      </c>
      <c r="B17" s="77">
        <v>0.1</v>
      </c>
      <c r="C17" s="77">
        <v>0.1</v>
      </c>
      <c r="D17" s="77">
        <v>0.1</v>
      </c>
    </row>
    <row r="18" spans="1:4" x14ac:dyDescent="0.25">
      <c r="A18" s="76" t="s">
        <v>61</v>
      </c>
      <c r="B18" s="77">
        <v>0.1</v>
      </c>
      <c r="C18" s="77">
        <v>0.1</v>
      </c>
      <c r="D18" s="77">
        <v>0.1</v>
      </c>
    </row>
    <row r="19" spans="1:4" ht="15.75" thickBot="1" x14ac:dyDescent="0.3">
      <c r="A19" s="50" t="s">
        <v>58</v>
      </c>
      <c r="B19" s="77">
        <v>0.1</v>
      </c>
      <c r="C19" s="77">
        <v>0.1</v>
      </c>
      <c r="D19" s="77">
        <v>0.1</v>
      </c>
    </row>
    <row r="20" spans="1:4" ht="15.75" thickBot="1" x14ac:dyDescent="0.3">
      <c r="A20" s="47" t="s">
        <v>59</v>
      </c>
      <c r="B20" s="78">
        <f>SUM(B7:B19)</f>
        <v>1.3</v>
      </c>
      <c r="C20" s="78">
        <f t="shared" ref="C20:D20" si="0">SUM(C7:C19)</f>
        <v>1.3</v>
      </c>
      <c r="D20" s="78">
        <f t="shared" si="0"/>
        <v>1.3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ColWidth="8.7109375" defaultRowHeight="15" x14ac:dyDescent="0.25"/>
  <cols>
    <col min="1" max="1" width="56.85546875" style="54" customWidth="1"/>
    <col min="2" max="2" width="10.140625" style="54" customWidth="1"/>
    <col min="3" max="3" width="8.7109375" style="54"/>
    <col min="4" max="4" width="9.42578125" style="54" bestFit="1" customWidth="1"/>
    <col min="5" max="16384" width="8.7109375" style="54"/>
  </cols>
  <sheetData>
    <row r="1" spans="1:4" ht="21" customHeight="1" x14ac:dyDescent="0.25">
      <c r="A1" s="17"/>
      <c r="B1" s="51"/>
      <c r="C1" s="380" t="s">
        <v>320</v>
      </c>
      <c r="D1" s="380"/>
    </row>
    <row r="2" spans="1:4" x14ac:dyDescent="0.3">
      <c r="A2" s="17"/>
      <c r="B2" s="51"/>
      <c r="C2" s="110"/>
      <c r="D2" s="15"/>
    </row>
    <row r="3" spans="1:4" ht="53.25" customHeight="1" x14ac:dyDescent="0.25">
      <c r="A3" s="17"/>
      <c r="B3" s="52"/>
      <c r="C3" s="381" t="s">
        <v>456</v>
      </c>
      <c r="D3" s="381"/>
    </row>
    <row r="4" spans="1:4" ht="54.6" customHeight="1" x14ac:dyDescent="0.25">
      <c r="A4" s="389" t="s">
        <v>447</v>
      </c>
      <c r="B4" s="389"/>
      <c r="C4" s="389"/>
      <c r="D4" s="389"/>
    </row>
    <row r="5" spans="1:4" ht="16.5" thickBot="1" x14ac:dyDescent="0.3">
      <c r="A5" s="53"/>
      <c r="B5" s="36"/>
      <c r="D5" s="373" t="s">
        <v>445</v>
      </c>
    </row>
    <row r="6" spans="1:4" ht="15.75" thickBot="1" x14ac:dyDescent="0.3">
      <c r="A6" s="43" t="s">
        <v>60</v>
      </c>
      <c r="B6" s="79">
        <v>2023</v>
      </c>
      <c r="C6" s="79">
        <v>2024</v>
      </c>
      <c r="D6" s="44">
        <v>2025</v>
      </c>
    </row>
    <row r="7" spans="1:4" ht="15.75" x14ac:dyDescent="0.25">
      <c r="A7" s="40" t="s">
        <v>46</v>
      </c>
      <c r="B7" s="296">
        <v>139.76</v>
      </c>
      <c r="C7" s="297">
        <v>146.34</v>
      </c>
      <c r="D7" s="296">
        <v>152</v>
      </c>
    </row>
    <row r="8" spans="1:4" ht="15.75" x14ac:dyDescent="0.25">
      <c r="A8" s="41" t="s">
        <v>47</v>
      </c>
      <c r="B8" s="296">
        <v>139.76</v>
      </c>
      <c r="C8" s="298">
        <v>146.34</v>
      </c>
      <c r="D8" s="296">
        <v>152</v>
      </c>
    </row>
    <row r="9" spans="1:4" ht="15.75" x14ac:dyDescent="0.25">
      <c r="A9" s="41" t="s">
        <v>48</v>
      </c>
      <c r="B9" s="296">
        <v>139.76</v>
      </c>
      <c r="C9" s="298">
        <v>146.34</v>
      </c>
      <c r="D9" s="296">
        <v>152</v>
      </c>
    </row>
    <row r="10" spans="1:4" ht="15.75" x14ac:dyDescent="0.25">
      <c r="A10" s="41" t="s">
        <v>49</v>
      </c>
      <c r="B10" s="296">
        <v>139.76</v>
      </c>
      <c r="C10" s="298">
        <v>146.34</v>
      </c>
      <c r="D10" s="296">
        <v>152</v>
      </c>
    </row>
    <row r="11" spans="1:4" ht="15.75" x14ac:dyDescent="0.25">
      <c r="A11" s="41" t="s">
        <v>50</v>
      </c>
      <c r="B11" s="296">
        <v>139.76</v>
      </c>
      <c r="C11" s="298">
        <v>146.34</v>
      </c>
      <c r="D11" s="296">
        <v>152</v>
      </c>
    </row>
    <row r="12" spans="1:4" ht="15.75" x14ac:dyDescent="0.25">
      <c r="A12" s="41" t="s">
        <v>51</v>
      </c>
      <c r="B12" s="296">
        <v>139.63999999999999</v>
      </c>
      <c r="C12" s="298">
        <v>146.34</v>
      </c>
      <c r="D12" s="296">
        <v>152</v>
      </c>
    </row>
    <row r="13" spans="1:4" ht="15.75" x14ac:dyDescent="0.25">
      <c r="A13" s="41" t="s">
        <v>52</v>
      </c>
      <c r="B13" s="296">
        <v>139.63999999999999</v>
      </c>
      <c r="C13" s="298">
        <v>146.34</v>
      </c>
      <c r="D13" s="296">
        <v>152</v>
      </c>
    </row>
    <row r="14" spans="1:4" ht="15.75" x14ac:dyDescent="0.25">
      <c r="A14" s="41" t="s">
        <v>53</v>
      </c>
      <c r="B14" s="296">
        <v>139.63999999999999</v>
      </c>
      <c r="C14" s="298">
        <v>146.34</v>
      </c>
      <c r="D14" s="296">
        <v>152</v>
      </c>
    </row>
    <row r="15" spans="1:4" ht="15.75" x14ac:dyDescent="0.25">
      <c r="A15" s="41" t="s">
        <v>54</v>
      </c>
      <c r="B15" s="296">
        <v>139.63999999999999</v>
      </c>
      <c r="C15" s="298">
        <v>146.34</v>
      </c>
      <c r="D15" s="296">
        <v>152</v>
      </c>
    </row>
    <row r="16" spans="1:4" ht="15.75" x14ac:dyDescent="0.25">
      <c r="A16" s="41" t="s">
        <v>55</v>
      </c>
      <c r="B16" s="296">
        <v>330.73066</v>
      </c>
      <c r="C16" s="298">
        <v>344.80295999999998</v>
      </c>
      <c r="D16" s="296">
        <v>358.87675000000002</v>
      </c>
    </row>
    <row r="17" spans="1:4" ht="15.75" x14ac:dyDescent="0.25">
      <c r="A17" s="41" t="s">
        <v>56</v>
      </c>
      <c r="B17" s="296">
        <v>139.63999999999999</v>
      </c>
      <c r="C17" s="298">
        <v>146.34</v>
      </c>
      <c r="D17" s="296">
        <v>152</v>
      </c>
    </row>
    <row r="18" spans="1:4" ht="15.75" x14ac:dyDescent="0.25">
      <c r="A18" s="41" t="s">
        <v>57</v>
      </c>
      <c r="B18" s="296">
        <v>139.63999999999999</v>
      </c>
      <c r="C18" s="298">
        <v>146.34</v>
      </c>
      <c r="D18" s="296">
        <v>152</v>
      </c>
    </row>
    <row r="19" spans="1:4" ht="16.5" thickBot="1" x14ac:dyDescent="0.3">
      <c r="A19" s="42" t="s">
        <v>58</v>
      </c>
      <c r="B19" s="296">
        <v>139.63999999999999</v>
      </c>
      <c r="C19" s="298">
        <v>146.34</v>
      </c>
      <c r="D19" s="296">
        <v>152</v>
      </c>
    </row>
    <row r="20" spans="1:4" ht="15.75" thickBot="1" x14ac:dyDescent="0.3">
      <c r="A20" s="39" t="s">
        <v>59</v>
      </c>
      <c r="B20" s="299">
        <f>B7+B8+B9+B10+B11+B12+B13+B14+B15+B16+B17+B18+B19</f>
        <v>2007.0106599999995</v>
      </c>
      <c r="C20" s="299">
        <f t="shared" ref="C20:D20" si="0">C7+C8+C9+C10+C11+C12+C13+C14+C15+C16+C17+C18+C19</f>
        <v>2100.8829599999999</v>
      </c>
      <c r="D20" s="299">
        <f t="shared" si="0"/>
        <v>2182.8767499999999</v>
      </c>
    </row>
  </sheetData>
  <protectedRanges>
    <protectedRange sqref="C8:C19" name="krista_tr_1_3_1_2"/>
  </protectedRanges>
  <mergeCells count="3">
    <mergeCell ref="A4:D4"/>
    <mergeCell ref="C1:D1"/>
    <mergeCell ref="C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5" x14ac:dyDescent="0.25"/>
  <cols>
    <col min="1" max="1" width="50.5703125" customWidth="1"/>
    <col min="2" max="2" width="18.42578125" customWidth="1"/>
  </cols>
  <sheetData>
    <row r="1" spans="1:2" ht="30.75" customHeight="1" x14ac:dyDescent="0.25">
      <c r="A1" s="380" t="s">
        <v>444</v>
      </c>
      <c r="B1" s="380"/>
    </row>
    <row r="2" spans="1:2" ht="9.4" customHeight="1" x14ac:dyDescent="0.3">
      <c r="A2" s="301"/>
      <c r="B2" s="15"/>
    </row>
    <row r="3" spans="1:2" ht="36.950000000000003" customHeight="1" x14ac:dyDescent="0.25">
      <c r="B3" s="302" t="s">
        <v>449</v>
      </c>
    </row>
    <row r="5" spans="1:2" ht="39.4" customHeight="1" x14ac:dyDescent="0.25">
      <c r="A5" s="382" t="s">
        <v>443</v>
      </c>
      <c r="B5" s="382"/>
    </row>
    <row r="6" spans="1:2" ht="15.75" thickBot="1" x14ac:dyDescent="0.3">
      <c r="A6" s="367"/>
      <c r="B6" s="10" t="s">
        <v>116</v>
      </c>
    </row>
    <row r="7" spans="1:2" ht="15.75" thickBot="1" x14ac:dyDescent="0.3">
      <c r="A7" s="372" t="s">
        <v>442</v>
      </c>
      <c r="B7" s="74">
        <v>2023</v>
      </c>
    </row>
    <row r="8" spans="1:2" ht="15.75" thickBot="1" x14ac:dyDescent="0.3">
      <c r="A8" s="369" t="s">
        <v>55</v>
      </c>
      <c r="B8" s="370">
        <v>69954.5</v>
      </c>
    </row>
    <row r="9" spans="1:2" ht="15.75" thickBot="1" x14ac:dyDescent="0.3">
      <c r="A9" s="368" t="s">
        <v>59</v>
      </c>
      <c r="B9" s="371">
        <f>B8</f>
        <v>69954.5</v>
      </c>
    </row>
  </sheetData>
  <mergeCells count="2">
    <mergeCell ref="A5:B5"/>
    <mergeCell ref="A1:B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64"/>
      <c r="B1" s="110" t="s">
        <v>446</v>
      </c>
      <c r="C1" s="72"/>
    </row>
    <row r="2" spans="1:3" ht="38.450000000000003" customHeight="1" x14ac:dyDescent="0.25">
      <c r="A2" s="64"/>
      <c r="B2" s="104" t="s">
        <v>449</v>
      </c>
      <c r="C2" s="71"/>
    </row>
    <row r="3" spans="1:3" x14ac:dyDescent="0.3">
      <c r="A3" s="390"/>
      <c r="B3" s="390"/>
    </row>
    <row r="4" spans="1:3" ht="72.599999999999994" customHeight="1" x14ac:dyDescent="0.25">
      <c r="A4" s="391" t="s">
        <v>363</v>
      </c>
      <c r="B4" s="391"/>
    </row>
    <row r="5" spans="1:3" ht="16.5" thickBot="1" x14ac:dyDescent="0.3">
      <c r="A5" s="70"/>
      <c r="B5" s="73" t="s">
        <v>115</v>
      </c>
    </row>
    <row r="6" spans="1:3" ht="15.75" thickBot="1" x14ac:dyDescent="0.3">
      <c r="A6" s="292" t="s">
        <v>45</v>
      </c>
      <c r="B6" s="293">
        <v>2023</v>
      </c>
    </row>
    <row r="7" spans="1:3" x14ac:dyDescent="0.25">
      <c r="A7" s="294" t="s">
        <v>46</v>
      </c>
      <c r="B7" s="295">
        <v>1054.5999999999999</v>
      </c>
      <c r="C7" s="95"/>
    </row>
    <row r="8" spans="1:3" x14ac:dyDescent="0.25">
      <c r="A8" s="41" t="s">
        <v>47</v>
      </c>
      <c r="B8" s="268">
        <v>1908.4</v>
      </c>
      <c r="C8" s="95"/>
    </row>
    <row r="9" spans="1:3" x14ac:dyDescent="0.25">
      <c r="A9" s="41" t="s">
        <v>48</v>
      </c>
      <c r="B9" s="268">
        <v>2201.4</v>
      </c>
      <c r="C9" s="95"/>
    </row>
    <row r="10" spans="1:3" x14ac:dyDescent="0.25">
      <c r="A10" s="41" t="s">
        <v>49</v>
      </c>
      <c r="B10" s="268">
        <v>1439.1</v>
      </c>
      <c r="C10" s="95"/>
    </row>
    <row r="11" spans="1:3" x14ac:dyDescent="0.25">
      <c r="A11" s="41" t="s">
        <v>50</v>
      </c>
      <c r="B11" s="268">
        <v>723.9</v>
      </c>
      <c r="C11" s="95"/>
    </row>
    <row r="12" spans="1:3" x14ac:dyDescent="0.25">
      <c r="A12" s="41" t="s">
        <v>51</v>
      </c>
      <c r="B12" s="268">
        <v>2444.9</v>
      </c>
      <c r="C12" s="95"/>
    </row>
    <row r="13" spans="1:3" x14ac:dyDescent="0.25">
      <c r="A13" s="41" t="s">
        <v>52</v>
      </c>
      <c r="B13" s="268">
        <v>1092.7</v>
      </c>
      <c r="C13" s="95"/>
    </row>
    <row r="14" spans="1:3" x14ac:dyDescent="0.25">
      <c r="A14" s="41" t="s">
        <v>53</v>
      </c>
      <c r="B14" s="268">
        <v>1446.2</v>
      </c>
      <c r="C14" s="95"/>
    </row>
    <row r="15" spans="1:3" x14ac:dyDescent="0.25">
      <c r="A15" s="41" t="s">
        <v>54</v>
      </c>
      <c r="B15" s="268">
        <v>769</v>
      </c>
      <c r="C15" s="95"/>
    </row>
    <row r="16" spans="1:3" s="96" customFormat="1" x14ac:dyDescent="0.25">
      <c r="A16" s="41" t="s">
        <v>55</v>
      </c>
      <c r="B16" s="268">
        <v>463.6</v>
      </c>
      <c r="C16" s="95"/>
    </row>
    <row r="17" spans="1:3" x14ac:dyDescent="0.25">
      <c r="A17" s="41" t="s">
        <v>56</v>
      </c>
      <c r="B17" s="268">
        <v>730.5</v>
      </c>
      <c r="C17" s="95"/>
    </row>
    <row r="18" spans="1:3" x14ac:dyDescent="0.25">
      <c r="A18" s="41" t="s">
        <v>57</v>
      </c>
      <c r="B18" s="268">
        <v>1068.3</v>
      </c>
      <c r="C18" s="95"/>
    </row>
    <row r="19" spans="1:3" ht="15.75" thickBot="1" x14ac:dyDescent="0.3">
      <c r="A19" s="42" t="s">
        <v>58</v>
      </c>
      <c r="B19" s="269">
        <v>2386.6</v>
      </c>
      <c r="C19" s="95"/>
    </row>
    <row r="20" spans="1:3" ht="15.75" thickBot="1" x14ac:dyDescent="0.3">
      <c r="A20" s="39" t="s">
        <v>59</v>
      </c>
      <c r="B20" s="300">
        <f>SUM(B7:B19)</f>
        <v>17729.2</v>
      </c>
      <c r="C20" s="95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3" sqref="D3:E3"/>
    </sheetView>
  </sheetViews>
  <sheetFormatPr defaultRowHeight="15" x14ac:dyDescent="0.25"/>
  <cols>
    <col min="1" max="1" width="38.7109375" customWidth="1"/>
    <col min="2" max="2" width="12.28515625" style="16" customWidth="1"/>
    <col min="3" max="3" width="9" style="16" customWidth="1"/>
    <col min="4" max="4" width="9.28515625" customWidth="1"/>
    <col min="5" max="5" width="9.140625" customWidth="1"/>
  </cols>
  <sheetData>
    <row r="1" spans="1:5" x14ac:dyDescent="0.25">
      <c r="A1" s="17"/>
      <c r="B1" s="17"/>
      <c r="C1" s="17"/>
      <c r="D1" s="380" t="s">
        <v>448</v>
      </c>
      <c r="E1" s="384"/>
    </row>
    <row r="2" spans="1:5" s="35" customFormat="1" x14ac:dyDescent="0.3">
      <c r="A2" s="17"/>
      <c r="B2" s="17"/>
      <c r="C2" s="17"/>
      <c r="D2" s="110"/>
    </row>
    <row r="3" spans="1:5" ht="50.25" customHeight="1" x14ac:dyDescent="0.25">
      <c r="A3" s="17"/>
      <c r="B3" s="17"/>
      <c r="C3" s="17"/>
      <c r="D3" s="381" t="s">
        <v>457</v>
      </c>
      <c r="E3" s="384"/>
    </row>
    <row r="4" spans="1:5" ht="43.5" customHeight="1" x14ac:dyDescent="0.25">
      <c r="A4" s="388" t="s">
        <v>366</v>
      </c>
      <c r="B4" s="388"/>
      <c r="C4" s="388"/>
      <c r="D4" s="388"/>
      <c r="E4" s="384"/>
    </row>
    <row r="5" spans="1:5" ht="15.75" thickBot="1" x14ac:dyDescent="0.3">
      <c r="A5" s="32"/>
      <c r="B5" s="32"/>
      <c r="C5" s="32"/>
      <c r="E5" s="33" t="s">
        <v>116</v>
      </c>
    </row>
    <row r="6" spans="1:5" ht="15.75" thickBot="1" x14ac:dyDescent="0.3">
      <c r="A6" s="43" t="s">
        <v>62</v>
      </c>
      <c r="B6" s="79" t="s">
        <v>63</v>
      </c>
      <c r="C6" s="79">
        <v>2023</v>
      </c>
      <c r="D6" s="79">
        <v>2024</v>
      </c>
      <c r="E6" s="44">
        <v>2025</v>
      </c>
    </row>
    <row r="7" spans="1:5" s="64" customFormat="1" ht="38.25" x14ac:dyDescent="0.25">
      <c r="A7" s="322" t="s">
        <v>354</v>
      </c>
      <c r="B7" s="323" t="s">
        <v>321</v>
      </c>
      <c r="C7" s="324">
        <v>2000</v>
      </c>
      <c r="D7" s="325">
        <v>0</v>
      </c>
      <c r="E7" s="326">
        <v>0</v>
      </c>
    </row>
    <row r="8" spans="1:5" ht="25.5" x14ac:dyDescent="0.25">
      <c r="A8" s="279" t="s">
        <v>302</v>
      </c>
      <c r="B8" s="270" t="s">
        <v>322</v>
      </c>
      <c r="C8" s="271">
        <v>1773.5</v>
      </c>
      <c r="D8" s="272">
        <v>0</v>
      </c>
      <c r="E8" s="280">
        <v>0</v>
      </c>
    </row>
    <row r="9" spans="1:5" s="55" customFormat="1" ht="25.5" x14ac:dyDescent="0.25">
      <c r="A9" s="281" t="s">
        <v>304</v>
      </c>
      <c r="B9" s="273" t="s">
        <v>323</v>
      </c>
      <c r="C9" s="200">
        <v>1370</v>
      </c>
      <c r="D9" s="250">
        <v>0</v>
      </c>
      <c r="E9" s="257">
        <v>0</v>
      </c>
    </row>
    <row r="10" spans="1:5" s="63" customFormat="1" ht="25.5" x14ac:dyDescent="0.25">
      <c r="A10" s="282" t="s">
        <v>306</v>
      </c>
      <c r="B10" s="274" t="s">
        <v>324</v>
      </c>
      <c r="C10" s="275">
        <v>403.5</v>
      </c>
      <c r="D10" s="276">
        <v>0</v>
      </c>
      <c r="E10" s="283">
        <v>0</v>
      </c>
    </row>
    <row r="11" spans="1:5" s="96" customFormat="1" ht="38.25" x14ac:dyDescent="0.25">
      <c r="A11" s="279" t="s">
        <v>308</v>
      </c>
      <c r="B11" s="270" t="s">
        <v>325</v>
      </c>
      <c r="C11" s="271">
        <v>226.5</v>
      </c>
      <c r="D11" s="272">
        <v>0</v>
      </c>
      <c r="E11" s="280">
        <v>0</v>
      </c>
    </row>
    <row r="12" spans="1:5" ht="25.5" x14ac:dyDescent="0.25">
      <c r="A12" s="282" t="s">
        <v>310</v>
      </c>
      <c r="B12" s="274" t="s">
        <v>326</v>
      </c>
      <c r="C12" s="275">
        <v>226.5</v>
      </c>
      <c r="D12" s="276">
        <v>0</v>
      </c>
      <c r="E12" s="283">
        <v>0</v>
      </c>
    </row>
    <row r="13" spans="1:5" ht="38.25" x14ac:dyDescent="0.25">
      <c r="A13" s="284" t="s">
        <v>414</v>
      </c>
      <c r="B13" s="277" t="s">
        <v>438</v>
      </c>
      <c r="C13" s="278">
        <v>300</v>
      </c>
      <c r="D13" s="249">
        <v>0</v>
      </c>
      <c r="E13" s="255">
        <v>0</v>
      </c>
    </row>
    <row r="14" spans="1:5" ht="25.5" x14ac:dyDescent="0.25">
      <c r="A14" s="279" t="s">
        <v>416</v>
      </c>
      <c r="B14" s="270" t="s">
        <v>439</v>
      </c>
      <c r="C14" s="271">
        <v>300</v>
      </c>
      <c r="D14" s="272">
        <v>0</v>
      </c>
      <c r="E14" s="280">
        <v>0</v>
      </c>
    </row>
    <row r="15" spans="1:5" x14ac:dyDescent="0.25">
      <c r="A15" s="282" t="s">
        <v>418</v>
      </c>
      <c r="B15" s="274" t="s">
        <v>440</v>
      </c>
      <c r="C15" s="275">
        <v>300</v>
      </c>
      <c r="D15" s="276">
        <v>0</v>
      </c>
      <c r="E15" s="283">
        <v>0</v>
      </c>
    </row>
    <row r="16" spans="1:5" ht="51" x14ac:dyDescent="0.25">
      <c r="A16" s="284" t="s">
        <v>364</v>
      </c>
      <c r="B16" s="277" t="s">
        <v>327</v>
      </c>
      <c r="C16" s="278">
        <v>143.80000000000001</v>
      </c>
      <c r="D16" s="249">
        <v>0</v>
      </c>
      <c r="E16" s="255">
        <v>0</v>
      </c>
    </row>
    <row r="17" spans="1:5" ht="38.25" x14ac:dyDescent="0.25">
      <c r="A17" s="279" t="s">
        <v>278</v>
      </c>
      <c r="B17" s="270" t="s">
        <v>328</v>
      </c>
      <c r="C17" s="271">
        <v>143.80000000000001</v>
      </c>
      <c r="D17" s="272">
        <v>0</v>
      </c>
      <c r="E17" s="280">
        <v>0</v>
      </c>
    </row>
    <row r="18" spans="1:5" ht="89.25" x14ac:dyDescent="0.25">
      <c r="A18" s="282" t="s">
        <v>280</v>
      </c>
      <c r="B18" s="274" t="s">
        <v>329</v>
      </c>
      <c r="C18" s="275">
        <v>143.80000000000001</v>
      </c>
      <c r="D18" s="276">
        <v>0</v>
      </c>
      <c r="E18" s="283">
        <v>0</v>
      </c>
    </row>
    <row r="19" spans="1:5" ht="51" x14ac:dyDescent="0.25">
      <c r="A19" s="284" t="s">
        <v>365</v>
      </c>
      <c r="B19" s="277" t="s">
        <v>330</v>
      </c>
      <c r="C19" s="278">
        <v>45</v>
      </c>
      <c r="D19" s="249">
        <v>0</v>
      </c>
      <c r="E19" s="255">
        <v>0</v>
      </c>
    </row>
    <row r="20" spans="1:5" ht="63.75" x14ac:dyDescent="0.25">
      <c r="A20" s="279" t="s">
        <v>262</v>
      </c>
      <c r="B20" s="270" t="s">
        <v>331</v>
      </c>
      <c r="C20" s="271">
        <v>45</v>
      </c>
      <c r="D20" s="272">
        <v>0</v>
      </c>
      <c r="E20" s="280">
        <v>0</v>
      </c>
    </row>
    <row r="21" spans="1:5" ht="38.25" x14ac:dyDescent="0.25">
      <c r="A21" s="282" t="s">
        <v>264</v>
      </c>
      <c r="B21" s="274" t="s">
        <v>332</v>
      </c>
      <c r="C21" s="275">
        <v>45</v>
      </c>
      <c r="D21" s="276">
        <v>0</v>
      </c>
      <c r="E21" s="283">
        <v>0</v>
      </c>
    </row>
    <row r="22" spans="1:5" ht="15.75" thickBot="1" x14ac:dyDescent="0.3">
      <c r="A22" s="327" t="s">
        <v>180</v>
      </c>
      <c r="B22" s="328"/>
      <c r="C22" s="329">
        <v>2488.8000000000002</v>
      </c>
      <c r="D22" s="330">
        <v>0</v>
      </c>
      <c r="E22" s="331">
        <v>0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H3" sqref="H3:I3"/>
    </sheetView>
  </sheetViews>
  <sheetFormatPr defaultColWidth="8.85546875" defaultRowHeight="15" x14ac:dyDescent="0.25"/>
  <cols>
    <col min="1" max="1" width="32" style="96" customWidth="1"/>
    <col min="2" max="2" width="4.28515625" style="96" customWidth="1"/>
    <col min="3" max="3" width="4" style="96" customWidth="1"/>
    <col min="4" max="4" width="5.140625" style="96" customWidth="1"/>
    <col min="5" max="5" width="10.28515625" style="96" customWidth="1"/>
    <col min="6" max="6" width="4.7109375" style="96" customWidth="1"/>
    <col min="7" max="16384" width="8.85546875" style="96"/>
  </cols>
  <sheetData>
    <row r="1" spans="1:12" ht="15" customHeight="1" x14ac:dyDescent="0.25">
      <c r="A1" s="17"/>
      <c r="B1" s="17"/>
      <c r="C1" s="17"/>
      <c r="H1" s="380" t="s">
        <v>338</v>
      </c>
      <c r="I1" s="384"/>
    </row>
    <row r="2" spans="1:12" ht="15" customHeight="1" x14ac:dyDescent="0.3">
      <c r="A2" s="17"/>
      <c r="B2" s="17"/>
      <c r="C2" s="17"/>
      <c r="H2" s="189"/>
      <c r="I2" s="190"/>
    </row>
    <row r="3" spans="1:12" ht="36.4" customHeight="1" x14ac:dyDescent="0.25">
      <c r="A3" s="17"/>
      <c r="B3" s="17"/>
      <c r="C3" s="17"/>
      <c r="D3" s="99"/>
      <c r="H3" s="381" t="s">
        <v>457</v>
      </c>
      <c r="I3" s="384"/>
    </row>
    <row r="4" spans="1:12" ht="38.85" customHeight="1" x14ac:dyDescent="0.25">
      <c r="A4" s="392" t="s">
        <v>368</v>
      </c>
      <c r="B4" s="393"/>
      <c r="C4" s="393"/>
      <c r="D4" s="393"/>
      <c r="E4" s="393"/>
      <c r="F4" s="393"/>
      <c r="G4" s="394"/>
      <c r="H4" s="394"/>
      <c r="I4" s="394"/>
      <c r="J4" s="109"/>
      <c r="K4" s="109"/>
      <c r="L4" s="109"/>
    </row>
    <row r="5" spans="1:12" ht="18.75" customHeight="1" thickBot="1" x14ac:dyDescent="0.3">
      <c r="A5" s="34"/>
      <c r="B5" s="34"/>
      <c r="C5" s="34"/>
      <c r="D5" s="99"/>
      <c r="E5" s="9"/>
      <c r="F5" s="9"/>
      <c r="I5" s="202" t="s">
        <v>116</v>
      </c>
    </row>
    <row r="6" spans="1:12" ht="26.25" thickBot="1" x14ac:dyDescent="0.3">
      <c r="A6" s="203" t="s">
        <v>337</v>
      </c>
      <c r="B6" s="203" t="s">
        <v>39</v>
      </c>
      <c r="C6" s="204" t="s">
        <v>333</v>
      </c>
      <c r="D6" s="204" t="s">
        <v>34</v>
      </c>
      <c r="E6" s="203" t="s">
        <v>33</v>
      </c>
      <c r="F6" s="203" t="s">
        <v>32</v>
      </c>
      <c r="G6" s="206">
        <v>2023</v>
      </c>
      <c r="H6" s="205">
        <v>2024</v>
      </c>
      <c r="I6" s="206">
        <v>2025</v>
      </c>
    </row>
    <row r="7" spans="1:12" ht="15.6" thickBot="1" x14ac:dyDescent="0.35">
      <c r="A7" s="355">
        <v>1</v>
      </c>
      <c r="B7" s="355">
        <v>2</v>
      </c>
      <c r="C7" s="356">
        <v>3</v>
      </c>
      <c r="D7" s="356">
        <v>4</v>
      </c>
      <c r="E7" s="355">
        <v>5</v>
      </c>
      <c r="F7" s="357">
        <v>6</v>
      </c>
      <c r="G7" s="358">
        <v>7</v>
      </c>
      <c r="H7" s="356">
        <v>8</v>
      </c>
      <c r="I7" s="356">
        <v>9</v>
      </c>
    </row>
    <row r="8" spans="1:12" x14ac:dyDescent="0.25">
      <c r="A8" s="362" t="s">
        <v>334</v>
      </c>
      <c r="B8" s="363">
        <v>460</v>
      </c>
      <c r="C8" s="354"/>
      <c r="D8" s="354"/>
      <c r="E8" s="364"/>
      <c r="F8" s="353"/>
      <c r="G8" s="365">
        <v>69954.5</v>
      </c>
      <c r="H8" s="365">
        <v>119799.2</v>
      </c>
      <c r="I8" s="352">
        <v>43206.3</v>
      </c>
    </row>
    <row r="9" spans="1:12" ht="23.25" x14ac:dyDescent="0.25">
      <c r="A9" s="366" t="s">
        <v>37</v>
      </c>
      <c r="B9" s="359">
        <v>460</v>
      </c>
      <c r="C9" s="343"/>
      <c r="D9" s="343"/>
      <c r="E9" s="360"/>
      <c r="F9" s="342"/>
      <c r="G9" s="361">
        <v>69954.5</v>
      </c>
      <c r="H9" s="361">
        <v>119799.2</v>
      </c>
      <c r="I9" s="341">
        <v>43206.3</v>
      </c>
    </row>
    <row r="10" spans="1:12" ht="57" x14ac:dyDescent="0.25">
      <c r="A10" s="351" t="s">
        <v>352</v>
      </c>
      <c r="B10" s="350">
        <v>460</v>
      </c>
      <c r="C10" s="349">
        <v>10</v>
      </c>
      <c r="D10" s="348">
        <v>4</v>
      </c>
      <c r="E10" s="347" t="s">
        <v>367</v>
      </c>
      <c r="F10" s="346" t="s">
        <v>181</v>
      </c>
      <c r="G10" s="345">
        <v>0</v>
      </c>
      <c r="H10" s="345">
        <v>50423.1</v>
      </c>
      <c r="I10" s="344">
        <v>37817.300000000003</v>
      </c>
    </row>
    <row r="11" spans="1:12" ht="23.25" x14ac:dyDescent="0.25">
      <c r="A11" s="351" t="s">
        <v>283</v>
      </c>
      <c r="B11" s="350">
        <v>460</v>
      </c>
      <c r="C11" s="349">
        <v>5</v>
      </c>
      <c r="D11" s="348">
        <v>1</v>
      </c>
      <c r="E11" s="347" t="s">
        <v>335</v>
      </c>
      <c r="F11" s="346" t="s">
        <v>181</v>
      </c>
      <c r="G11" s="345">
        <v>0</v>
      </c>
      <c r="H11" s="345">
        <v>54434</v>
      </c>
      <c r="I11" s="344">
        <v>0</v>
      </c>
    </row>
    <row r="12" spans="1:12" ht="45.75" x14ac:dyDescent="0.25">
      <c r="A12" s="351" t="s">
        <v>284</v>
      </c>
      <c r="B12" s="350">
        <v>460</v>
      </c>
      <c r="C12" s="349">
        <v>5</v>
      </c>
      <c r="D12" s="348">
        <v>1</v>
      </c>
      <c r="E12" s="347" t="s">
        <v>336</v>
      </c>
      <c r="F12" s="346" t="s">
        <v>181</v>
      </c>
      <c r="G12" s="345">
        <v>0</v>
      </c>
      <c r="H12" s="345">
        <v>14942.1</v>
      </c>
      <c r="I12" s="344">
        <v>5389</v>
      </c>
    </row>
    <row r="13" spans="1:12" ht="35.25" thickBot="1" x14ac:dyDescent="0.3">
      <c r="A13" s="340" t="s">
        <v>399</v>
      </c>
      <c r="B13" s="339">
        <v>460</v>
      </c>
      <c r="C13" s="338">
        <v>5</v>
      </c>
      <c r="D13" s="337">
        <v>2</v>
      </c>
      <c r="E13" s="336" t="s">
        <v>441</v>
      </c>
      <c r="F13" s="335" t="s">
        <v>251</v>
      </c>
      <c r="G13" s="332">
        <v>69954.5</v>
      </c>
      <c r="H13" s="334"/>
      <c r="I13" s="333">
        <v>0</v>
      </c>
    </row>
  </sheetData>
  <mergeCells count="3">
    <mergeCell ref="A4:I4"/>
    <mergeCell ref="H1:I1"/>
    <mergeCell ref="H3:I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6" customFormat="1" ht="21" customHeight="1" x14ac:dyDescent="0.25">
      <c r="C1" s="380" t="s">
        <v>339</v>
      </c>
      <c r="D1" s="380"/>
      <c r="E1" s="380"/>
    </row>
    <row r="2" spans="1:11" x14ac:dyDescent="0.3">
      <c r="A2" s="9"/>
      <c r="B2" s="19"/>
      <c r="C2" s="110"/>
      <c r="D2" s="15"/>
      <c r="E2" s="15"/>
    </row>
    <row r="3" spans="1:11" ht="54.75" customHeight="1" x14ac:dyDescent="0.25">
      <c r="A3" s="20"/>
      <c r="B3" s="19"/>
      <c r="C3" s="381" t="s">
        <v>458</v>
      </c>
      <c r="D3" s="381"/>
      <c r="E3" s="381"/>
    </row>
    <row r="4" spans="1:11" ht="45.75" customHeight="1" x14ac:dyDescent="0.25">
      <c r="A4" s="395" t="s">
        <v>369</v>
      </c>
      <c r="B4" s="395"/>
      <c r="C4" s="395"/>
      <c r="D4" s="395"/>
      <c r="E4" s="395"/>
    </row>
    <row r="5" spans="1:11" ht="15.75" thickBot="1" x14ac:dyDescent="0.3">
      <c r="A5" s="9"/>
      <c r="B5" s="9"/>
      <c r="E5" s="10" t="s">
        <v>116</v>
      </c>
    </row>
    <row r="6" spans="1:11" ht="26.25" thickBot="1" x14ac:dyDescent="0.3">
      <c r="A6" s="84" t="s">
        <v>45</v>
      </c>
      <c r="B6" s="85" t="s">
        <v>64</v>
      </c>
      <c r="C6" s="86">
        <v>2023</v>
      </c>
      <c r="D6" s="86">
        <v>2024</v>
      </c>
      <c r="E6" s="87">
        <v>2025</v>
      </c>
    </row>
    <row r="7" spans="1:11" ht="25.5" x14ac:dyDescent="0.25">
      <c r="A7" s="287" t="s">
        <v>65</v>
      </c>
      <c r="B7" s="288"/>
      <c r="C7" s="289">
        <v>0</v>
      </c>
      <c r="D7" s="289">
        <v>0</v>
      </c>
      <c r="E7" s="290">
        <v>0</v>
      </c>
    </row>
    <row r="8" spans="1:11" x14ac:dyDescent="0.25">
      <c r="A8" s="23" t="s">
        <v>66</v>
      </c>
      <c r="B8" s="21"/>
      <c r="C8" s="82">
        <v>10000</v>
      </c>
      <c r="D8" s="82">
        <v>10000</v>
      </c>
      <c r="E8" s="81">
        <v>10000</v>
      </c>
    </row>
    <row r="9" spans="1:11" ht="63.75" x14ac:dyDescent="0.25">
      <c r="A9" s="285" t="s">
        <v>370</v>
      </c>
      <c r="B9" s="21" t="s">
        <v>67</v>
      </c>
      <c r="C9" s="82"/>
      <c r="D9" s="82"/>
      <c r="E9" s="81"/>
    </row>
    <row r="10" spans="1:11" ht="51.75" x14ac:dyDescent="0.25">
      <c r="A10" s="286" t="s">
        <v>371</v>
      </c>
      <c r="B10" s="21" t="s">
        <v>68</v>
      </c>
      <c r="C10" s="82">
        <v>10000</v>
      </c>
      <c r="D10" s="82">
        <v>10000</v>
      </c>
      <c r="E10" s="81">
        <v>10000</v>
      </c>
    </row>
    <row r="11" spans="1:11" x14ac:dyDescent="0.25">
      <c r="A11" s="23" t="s">
        <v>69</v>
      </c>
      <c r="B11" s="21"/>
      <c r="C11" s="82">
        <v>11100</v>
      </c>
      <c r="D11" s="82">
        <v>11100</v>
      </c>
      <c r="E11" s="81">
        <v>11100</v>
      </c>
    </row>
    <row r="12" spans="1:11" ht="63.75" x14ac:dyDescent="0.3">
      <c r="A12" s="285" t="s">
        <v>372</v>
      </c>
      <c r="B12" s="21" t="s">
        <v>70</v>
      </c>
      <c r="C12" s="82">
        <v>1100</v>
      </c>
      <c r="D12" s="82">
        <v>1100</v>
      </c>
      <c r="E12" s="81">
        <v>1100</v>
      </c>
      <c r="G12" s="396"/>
      <c r="H12" s="384"/>
      <c r="I12" s="384"/>
      <c r="J12" s="384"/>
      <c r="K12" s="384"/>
    </row>
    <row r="13" spans="1:11" ht="51.75" x14ac:dyDescent="0.25">
      <c r="A13" s="286" t="s">
        <v>373</v>
      </c>
      <c r="B13" s="21" t="s">
        <v>71</v>
      </c>
      <c r="C13" s="82">
        <v>10000</v>
      </c>
      <c r="D13" s="82">
        <v>10000</v>
      </c>
      <c r="E13" s="81">
        <v>10000</v>
      </c>
    </row>
    <row r="14" spans="1:11" x14ac:dyDescent="0.25">
      <c r="A14" s="23" t="s">
        <v>72</v>
      </c>
      <c r="B14" s="21" t="s">
        <v>73</v>
      </c>
      <c r="C14" s="82">
        <v>1100</v>
      </c>
      <c r="D14" s="82">
        <v>1100</v>
      </c>
      <c r="E14" s="81">
        <v>1100</v>
      </c>
    </row>
    <row r="15" spans="1:11" ht="38.25" x14ac:dyDescent="0.25">
      <c r="A15" s="22" t="s">
        <v>43</v>
      </c>
      <c r="B15" s="21" t="s">
        <v>74</v>
      </c>
      <c r="C15" s="82">
        <v>1045532</v>
      </c>
      <c r="D15" s="82">
        <v>784533.3</v>
      </c>
      <c r="E15" s="81">
        <v>732098.2</v>
      </c>
    </row>
    <row r="16" spans="1:11" ht="39" thickBot="1" x14ac:dyDescent="0.3">
      <c r="A16" s="48" t="s">
        <v>75</v>
      </c>
      <c r="B16" s="49" t="s">
        <v>76</v>
      </c>
      <c r="C16" s="83">
        <v>1046632</v>
      </c>
      <c r="D16" s="83">
        <v>785633.3</v>
      </c>
      <c r="E16" s="291">
        <v>733198.2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" sqref="F2:G2"/>
    </sheetView>
  </sheetViews>
  <sheetFormatPr defaultRowHeight="15" x14ac:dyDescent="0.25"/>
  <cols>
    <col min="1" max="1" width="18" customWidth="1"/>
    <col min="2" max="2" width="10.7109375" style="16" customWidth="1"/>
    <col min="3" max="3" width="12.140625" customWidth="1"/>
    <col min="4" max="4" width="10.7109375" customWidth="1"/>
    <col min="5" max="5" width="12" customWidth="1"/>
    <col min="6" max="6" width="10.85546875" customWidth="1"/>
    <col min="7" max="7" width="12.140625" customWidth="1"/>
  </cols>
  <sheetData>
    <row r="1" spans="1:8" ht="21" customHeight="1" x14ac:dyDescent="0.25">
      <c r="A1" s="24"/>
      <c r="B1" s="24"/>
      <c r="C1" s="8"/>
      <c r="F1" s="380" t="s">
        <v>340</v>
      </c>
      <c r="G1" s="380"/>
    </row>
    <row r="2" spans="1:8" ht="41.45" customHeight="1" x14ac:dyDescent="0.25">
      <c r="A2" s="25"/>
      <c r="B2" s="25"/>
      <c r="C2" s="8"/>
      <c r="F2" s="381" t="s">
        <v>451</v>
      </c>
      <c r="G2" s="404"/>
      <c r="H2" s="185"/>
    </row>
    <row r="3" spans="1:8" ht="45.6" customHeight="1" x14ac:dyDescent="0.3">
      <c r="A3" s="9"/>
      <c r="B3" s="9"/>
      <c r="C3" s="7"/>
    </row>
    <row r="4" spans="1:8" x14ac:dyDescent="0.3">
      <c r="A4" s="9"/>
      <c r="B4" s="9"/>
      <c r="C4" s="9"/>
    </row>
    <row r="5" spans="1:8" ht="29.1" customHeight="1" x14ac:dyDescent="0.25">
      <c r="A5" s="374" t="s">
        <v>374</v>
      </c>
      <c r="B5" s="374"/>
      <c r="C5" s="374"/>
      <c r="D5" s="374"/>
      <c r="E5" s="374"/>
      <c r="F5" s="374"/>
      <c r="G5" s="374"/>
    </row>
    <row r="6" spans="1:8" s="80" customFormat="1" ht="33" customHeight="1" x14ac:dyDescent="0.3">
      <c r="A6" s="68"/>
      <c r="B6" s="68"/>
      <c r="C6" s="69"/>
    </row>
    <row r="7" spans="1:8" s="80" customFormat="1" ht="33" customHeight="1" thickBot="1" x14ac:dyDescent="0.3">
      <c r="A7" s="68"/>
      <c r="B7" s="68"/>
      <c r="C7" s="69"/>
      <c r="G7" s="10" t="s">
        <v>116</v>
      </c>
    </row>
    <row r="8" spans="1:8" ht="15.75" thickBot="1" x14ac:dyDescent="0.3">
      <c r="A8" s="397" t="s">
        <v>95</v>
      </c>
      <c r="B8" s="399">
        <v>2023</v>
      </c>
      <c r="C8" s="403"/>
      <c r="D8" s="399">
        <v>2024</v>
      </c>
      <c r="E8" s="400"/>
      <c r="F8" s="401">
        <v>2025</v>
      </c>
      <c r="G8" s="402"/>
    </row>
    <row r="9" spans="1:8" ht="56.1" customHeight="1" thickBot="1" x14ac:dyDescent="0.3">
      <c r="A9" s="398"/>
      <c r="B9" s="89" t="s">
        <v>80</v>
      </c>
      <c r="C9" s="89" t="s">
        <v>77</v>
      </c>
      <c r="D9" s="90" t="s">
        <v>80</v>
      </c>
      <c r="E9" s="89" t="s">
        <v>77</v>
      </c>
      <c r="F9" s="90" t="s">
        <v>80</v>
      </c>
      <c r="G9" s="91" t="s">
        <v>77</v>
      </c>
    </row>
    <row r="10" spans="1:8" ht="51.75" x14ac:dyDescent="0.25">
      <c r="A10" s="29" t="s">
        <v>78</v>
      </c>
      <c r="B10" s="30">
        <v>10000</v>
      </c>
      <c r="C10" s="31">
        <v>10000</v>
      </c>
      <c r="D10" s="30">
        <v>10000</v>
      </c>
      <c r="E10" s="31">
        <v>10000</v>
      </c>
      <c r="F10" s="30">
        <v>10000</v>
      </c>
      <c r="G10" s="92">
        <v>10000</v>
      </c>
    </row>
    <row r="11" spans="1:8" ht="77.25" x14ac:dyDescent="0.25">
      <c r="A11" s="26" t="s">
        <v>79</v>
      </c>
      <c r="B11" s="27">
        <v>0</v>
      </c>
      <c r="C11" s="28">
        <v>1100</v>
      </c>
      <c r="D11" s="27">
        <v>0</v>
      </c>
      <c r="E11" s="28">
        <v>1100</v>
      </c>
      <c r="F11" s="27">
        <v>0</v>
      </c>
      <c r="G11" s="93">
        <v>1100</v>
      </c>
    </row>
  </sheetData>
  <mergeCells count="7">
    <mergeCell ref="A8:A9"/>
    <mergeCell ref="A5:G5"/>
    <mergeCell ref="F1:G1"/>
    <mergeCell ref="D8:E8"/>
    <mergeCell ref="F8:G8"/>
    <mergeCell ref="B8:C8"/>
    <mergeCell ref="F2:G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" sqref="G2:H2"/>
    </sheetView>
  </sheetViews>
  <sheetFormatPr defaultRowHeight="15" x14ac:dyDescent="0.25"/>
  <cols>
    <col min="1" max="1" width="4.42578125" customWidth="1"/>
    <col min="2" max="2" width="11" customWidth="1"/>
    <col min="3" max="3" width="10.28515625" customWidth="1"/>
    <col min="4" max="4" width="9.7109375" customWidth="1"/>
    <col min="5" max="5" width="11.42578125" customWidth="1"/>
    <col min="6" max="6" width="13.28515625" customWidth="1"/>
    <col min="7" max="7" width="11.7109375" customWidth="1"/>
    <col min="8" max="8" width="14.85546875" customWidth="1"/>
  </cols>
  <sheetData>
    <row r="1" spans="1:8" x14ac:dyDescent="0.25">
      <c r="H1" s="207" t="s">
        <v>341</v>
      </c>
    </row>
    <row r="2" spans="1:8" ht="36.950000000000003" customHeight="1" x14ac:dyDescent="0.25">
      <c r="A2" s="111"/>
      <c r="G2" s="381" t="s">
        <v>459</v>
      </c>
      <c r="H2" s="381"/>
    </row>
    <row r="3" spans="1:8" x14ac:dyDescent="0.3">
      <c r="A3" s="111"/>
    </row>
    <row r="4" spans="1:8" ht="48.2" customHeight="1" x14ac:dyDescent="0.25">
      <c r="A4" s="383" t="s">
        <v>375</v>
      </c>
      <c r="B4" s="405"/>
      <c r="C4" s="405"/>
      <c r="D4" s="405"/>
      <c r="E4" s="405"/>
      <c r="F4" s="405"/>
      <c r="G4" s="405"/>
      <c r="H4" s="405"/>
    </row>
    <row r="5" spans="1:8" ht="15.75" thickBot="1" x14ac:dyDescent="0.3">
      <c r="A5" s="112"/>
      <c r="B5" s="9"/>
      <c r="C5" s="9"/>
      <c r="D5" s="9"/>
      <c r="E5" s="9"/>
      <c r="F5" s="9"/>
      <c r="G5" s="9"/>
      <c r="H5" s="120" t="s">
        <v>116</v>
      </c>
    </row>
    <row r="6" spans="1:8" ht="114" customHeight="1" thickBot="1" x14ac:dyDescent="0.3">
      <c r="A6" s="406" t="s">
        <v>182</v>
      </c>
      <c r="B6" s="406" t="s">
        <v>183</v>
      </c>
      <c r="C6" s="408" t="s">
        <v>184</v>
      </c>
      <c r="D6" s="409"/>
      <c r="E6" s="410"/>
      <c r="F6" s="406" t="s">
        <v>185</v>
      </c>
      <c r="G6" s="406" t="s">
        <v>186</v>
      </c>
      <c r="H6" s="406" t="s">
        <v>187</v>
      </c>
    </row>
    <row r="7" spans="1:8" ht="15.75" thickBot="1" x14ac:dyDescent="0.3">
      <c r="A7" s="407"/>
      <c r="B7" s="407"/>
      <c r="C7" s="113">
        <v>2023</v>
      </c>
      <c r="D7" s="114">
        <v>2024</v>
      </c>
      <c r="E7" s="114">
        <v>2025</v>
      </c>
      <c r="F7" s="407"/>
      <c r="G7" s="407"/>
      <c r="H7" s="407"/>
    </row>
    <row r="8" spans="1:8" ht="15.6" thickBot="1" x14ac:dyDescent="0.35">
      <c r="A8" s="115">
        <v>1</v>
      </c>
      <c r="B8" s="113">
        <v>2</v>
      </c>
      <c r="C8" s="113">
        <v>3</v>
      </c>
      <c r="D8" s="113">
        <v>4</v>
      </c>
      <c r="E8" s="113">
        <v>5</v>
      </c>
      <c r="F8" s="113">
        <v>6</v>
      </c>
      <c r="G8" s="113">
        <v>7</v>
      </c>
      <c r="H8" s="113">
        <v>8</v>
      </c>
    </row>
    <row r="9" spans="1:8" ht="15.75" thickBot="1" x14ac:dyDescent="0.3">
      <c r="A9" s="115"/>
      <c r="B9" s="116"/>
      <c r="C9" s="113">
        <v>0</v>
      </c>
      <c r="D9" s="113">
        <v>0</v>
      </c>
      <c r="E9" s="113">
        <v>0</v>
      </c>
      <c r="F9" s="116"/>
      <c r="G9" s="113"/>
      <c r="H9" s="117"/>
    </row>
    <row r="10" spans="1:8" ht="15.75" thickBot="1" x14ac:dyDescent="0.3">
      <c r="A10" s="115"/>
      <c r="B10" s="116" t="s">
        <v>40</v>
      </c>
      <c r="C10" s="113">
        <v>0</v>
      </c>
      <c r="D10" s="113">
        <v>0</v>
      </c>
      <c r="E10" s="113">
        <v>0</v>
      </c>
      <c r="F10" s="113" t="s">
        <v>188</v>
      </c>
      <c r="G10" s="113" t="s">
        <v>188</v>
      </c>
      <c r="H10" s="113" t="s">
        <v>188</v>
      </c>
    </row>
    <row r="11" spans="1:8" x14ac:dyDescent="0.25">
      <c r="A11" s="112"/>
    </row>
    <row r="12" spans="1:8" ht="15.75" x14ac:dyDescent="0.25">
      <c r="A12" s="118" t="s">
        <v>189</v>
      </c>
    </row>
    <row r="13" spans="1:8" ht="15.75" x14ac:dyDescent="0.25">
      <c r="A13" s="118"/>
    </row>
    <row r="14" spans="1:8" ht="15.75" x14ac:dyDescent="0.25">
      <c r="A14" s="119"/>
    </row>
    <row r="15" spans="1:8" ht="15.75" x14ac:dyDescent="0.25">
      <c r="A15" s="118"/>
    </row>
    <row r="16" spans="1:8" ht="15.75" x14ac:dyDescent="0.25">
      <c r="A16" s="118"/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пр.1нормативы</vt:lpstr>
      <vt:lpstr>пр.2подвид</vt:lpstr>
      <vt:lpstr>пр.3РПР</vt:lpstr>
      <vt:lpstr>пр.4ЦСР</vt:lpstr>
      <vt:lpstr>пр.5вед</vt:lpstr>
      <vt:lpstr>пр.6публичн</vt:lpstr>
      <vt:lpstr>пр.7дотация</vt:lpstr>
      <vt:lpstr>пр.8администр</vt:lpstr>
      <vt:lpstr>пр.9военкомат</vt:lpstr>
      <vt:lpstr>пр.10вода</vt:lpstr>
      <vt:lpstr>пр.11сбаланс</vt:lpstr>
      <vt:lpstr>пр.12ЦП</vt:lpstr>
      <vt:lpstr>пр.13капвложения</vt:lpstr>
      <vt:lpstr>пр.14ист</vt:lpstr>
      <vt:lpstr>пр.15заимст</vt:lpstr>
      <vt:lpstr>пр.16гарантии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2022-12-23T02:44:52Z</cp:lastPrinted>
  <dcterms:created xsi:type="dcterms:W3CDTF">2015-11-20T03:15:53Z</dcterms:created>
  <dcterms:modified xsi:type="dcterms:W3CDTF">2022-12-27T07:33:59Z</dcterms:modified>
</cp:coreProperties>
</file>